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520" windowHeight="9345" tabRatio="601"/>
  </bookViews>
  <sheets>
    <sheet name="orçamentos" sheetId="2" r:id="rId1"/>
    <sheet name="CRONOGRAMA" sheetId="3" r:id="rId2"/>
    <sheet name="BDI" sheetId="4" r:id="rId3"/>
  </sheets>
  <externalReferences>
    <externalReference r:id="rId4"/>
  </externalReferences>
  <definedNames>
    <definedName name="_xlnm.Print_Area" localSheetId="0">orçamentos!$A$1:$G$163</definedName>
    <definedName name="_xlnm.Print_Titles" localSheetId="0">orçamentos!$5:$5</definedName>
  </definedNames>
  <calcPr calcId="144525"/>
</workbook>
</file>

<file path=xl/calcChain.xml><?xml version="1.0" encoding="utf-8"?>
<calcChain xmlns="http://schemas.openxmlformats.org/spreadsheetml/2006/main">
  <c r="L26" i="3" l="1"/>
  <c r="L27" i="3"/>
  <c r="L28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F69" i="2"/>
  <c r="G69" i="2" s="1"/>
  <c r="F68" i="2"/>
  <c r="G68" i="2" s="1"/>
  <c r="F67" i="2"/>
  <c r="G67" i="2" s="1"/>
  <c r="F66" i="2"/>
  <c r="G66" i="2" s="1"/>
  <c r="F65" i="2"/>
  <c r="G65" i="2" s="1"/>
  <c r="F64" i="2"/>
  <c r="G64" i="2" s="1"/>
  <c r="F131" i="2" l="1"/>
  <c r="G131" i="2" s="1"/>
  <c r="D83" i="2" l="1"/>
  <c r="F83" i="2" s="1"/>
  <c r="G83" i="2" s="1"/>
  <c r="F81" i="2"/>
  <c r="G81" i="2" s="1"/>
  <c r="F28" i="2"/>
  <c r="G28" i="2" s="1"/>
  <c r="D27" i="2"/>
  <c r="F27" i="2" s="1"/>
  <c r="G27" i="2" s="1"/>
  <c r="F84" i="2"/>
  <c r="G84" i="2" s="1"/>
  <c r="F85" i="2"/>
  <c r="G85" i="2" s="1"/>
  <c r="F82" i="2"/>
  <c r="G82" i="2" s="1"/>
  <c r="F80" i="2"/>
  <c r="G80" i="2" s="1"/>
  <c r="F79" i="2"/>
  <c r="G79" i="2" s="1"/>
  <c r="F78" i="2"/>
  <c r="G78" i="2" s="1"/>
  <c r="F77" i="2"/>
  <c r="F86" i="2" l="1"/>
  <c r="G77" i="2"/>
  <c r="G86" i="2" s="1"/>
  <c r="C22" i="3" s="1"/>
  <c r="D42" i="2"/>
  <c r="F42" i="2" s="1"/>
  <c r="G42" i="2" s="1"/>
  <c r="F112" i="2"/>
  <c r="G112" i="2" s="1"/>
  <c r="F143" i="2" l="1"/>
  <c r="G143" i="2" s="1"/>
  <c r="F142" i="2"/>
  <c r="G142" i="2" s="1"/>
  <c r="F141" i="2"/>
  <c r="G141" i="2" s="1"/>
  <c r="F140" i="2"/>
  <c r="G140" i="2" s="1"/>
  <c r="F139" i="2"/>
  <c r="G139" i="2" s="1"/>
  <c r="F138" i="2"/>
  <c r="G138" i="2" s="1"/>
  <c r="F137" i="2"/>
  <c r="G137" i="2" s="1"/>
  <c r="F136" i="2"/>
  <c r="G136" i="2" s="1"/>
  <c r="F135" i="2"/>
  <c r="G135" i="2" s="1"/>
  <c r="F134" i="2"/>
  <c r="G134" i="2" s="1"/>
  <c r="F133" i="2"/>
  <c r="G133" i="2" s="1"/>
  <c r="F132" i="2"/>
  <c r="G132" i="2" s="1"/>
  <c r="F130" i="2"/>
  <c r="G130" i="2" s="1"/>
  <c r="F129" i="2"/>
  <c r="G129" i="2" s="1"/>
  <c r="F128" i="2"/>
  <c r="G128" i="2" s="1"/>
  <c r="F127" i="2"/>
  <c r="G127" i="2" s="1"/>
  <c r="F126" i="2"/>
  <c r="G126" i="2" s="1"/>
  <c r="F125" i="2"/>
  <c r="G125" i="2" s="1"/>
  <c r="F124" i="2"/>
  <c r="G124" i="2" s="1"/>
  <c r="F123" i="2"/>
  <c r="G123" i="2" s="1"/>
  <c r="F122" i="2"/>
  <c r="G122" i="2" s="1"/>
  <c r="F121" i="2"/>
  <c r="G121" i="2" s="1"/>
  <c r="F120" i="2"/>
  <c r="G120" i="2" s="1"/>
  <c r="F119" i="2"/>
  <c r="G119" i="2" s="1"/>
  <c r="F118" i="2"/>
  <c r="G118" i="2" s="1"/>
  <c r="F117" i="2"/>
  <c r="G117" i="2" s="1"/>
  <c r="F116" i="2"/>
  <c r="D17" i="2"/>
  <c r="F144" i="2" l="1"/>
  <c r="G116" i="2"/>
  <c r="G144" i="2" s="1"/>
  <c r="C27" i="3" s="1"/>
  <c r="L25" i="3"/>
  <c r="B9" i="4"/>
  <c r="B14" i="4" s="1"/>
  <c r="F7" i="2" s="1"/>
  <c r="F51" i="2" l="1"/>
  <c r="G51" i="2" s="1"/>
  <c r="F50" i="2"/>
  <c r="G50" i="2" s="1"/>
  <c r="F49" i="2"/>
  <c r="G49" i="2" s="1"/>
  <c r="F47" i="2"/>
  <c r="G47" i="2" s="1"/>
  <c r="F48" i="2"/>
  <c r="G48" i="2" s="1"/>
  <c r="F41" i="2"/>
  <c r="G41" i="2" s="1"/>
  <c r="D90" i="2"/>
  <c r="D91" i="2" s="1"/>
  <c r="D93" i="2"/>
  <c r="D92" i="2" s="1"/>
  <c r="F92" i="2" s="1"/>
  <c r="G92" i="2" s="1"/>
  <c r="D18" i="2"/>
  <c r="F18" i="2" s="1"/>
  <c r="G18" i="2" s="1"/>
  <c r="D34" i="2"/>
  <c r="D147" i="2"/>
  <c r="F147" i="2" s="1"/>
  <c r="G147" i="2" s="1"/>
  <c r="D23" i="2"/>
  <c r="D21" i="2"/>
  <c r="F111" i="2"/>
  <c r="G111" i="2" s="1"/>
  <c r="D109" i="2"/>
  <c r="D113" i="2" s="1"/>
  <c r="F149" i="2"/>
  <c r="G149" i="2" s="1"/>
  <c r="F148" i="2"/>
  <c r="G148" i="2" s="1"/>
  <c r="D146" i="2"/>
  <c r="F146" i="2" s="1"/>
  <c r="D40" i="2"/>
  <c r="F40" i="2" s="1"/>
  <c r="G40" i="2" s="1"/>
  <c r="F34" i="2"/>
  <c r="G34" i="2" s="1"/>
  <c r="F26" i="2"/>
  <c r="G26" i="2" s="1"/>
  <c r="F110" i="2"/>
  <c r="G110" i="2" s="1"/>
  <c r="F59" i="2"/>
  <c r="G59" i="2" s="1"/>
  <c r="F58" i="2"/>
  <c r="G58" i="2" s="1"/>
  <c r="F60" i="2"/>
  <c r="G60" i="2" s="1"/>
  <c r="D29" i="2"/>
  <c r="F29" i="2" s="1"/>
  <c r="G29" i="2" s="1"/>
  <c r="D106" i="2"/>
  <c r="F39" i="2"/>
  <c r="G39" i="2" s="1"/>
  <c r="F25" i="2"/>
  <c r="G25" i="2" s="1"/>
  <c r="F105" i="2"/>
  <c r="G105" i="2" s="1"/>
  <c r="F150" i="2" l="1"/>
  <c r="G146" i="2"/>
  <c r="G150" i="2" s="1"/>
  <c r="F24" i="2"/>
  <c r="G24" i="2" s="1"/>
  <c r="C28" i="3" l="1"/>
  <c r="B8" i="3"/>
  <c r="B7" i="3"/>
  <c r="B38" i="3"/>
  <c r="B37" i="3"/>
  <c r="L24" i="3"/>
  <c r="L23" i="3"/>
  <c r="L22" i="3"/>
  <c r="L21" i="3"/>
  <c r="L20" i="3"/>
  <c r="L19" i="3"/>
  <c r="L18" i="3"/>
  <c r="L17" i="3"/>
  <c r="L16" i="3"/>
  <c r="L15" i="3"/>
  <c r="F57" i="2" l="1"/>
  <c r="G57" i="2" s="1"/>
  <c r="F61" i="2"/>
  <c r="G61" i="2" s="1"/>
  <c r="F43" i="2"/>
  <c r="G43" i="2" s="1"/>
  <c r="F71" i="2" l="1"/>
  <c r="G71" i="2" s="1"/>
  <c r="F72" i="2"/>
  <c r="G72" i="2" s="1"/>
  <c r="F21" i="2" l="1"/>
  <c r="G21" i="2" s="1"/>
  <c r="F52" i="2"/>
  <c r="G52" i="2" s="1"/>
  <c r="F53" i="2"/>
  <c r="G53" i="2" s="1"/>
  <c r="F109" i="2" l="1"/>
  <c r="G109" i="2" l="1"/>
  <c r="F113" i="2"/>
  <c r="G113" i="2" s="1"/>
  <c r="F74" i="2"/>
  <c r="G74" i="2" s="1"/>
  <c r="F73" i="2"/>
  <c r="G73" i="2" s="1"/>
  <c r="F103" i="2"/>
  <c r="G103" i="2" s="1"/>
  <c r="F104" i="2"/>
  <c r="G104" i="2" s="1"/>
  <c r="F102" i="2"/>
  <c r="G102" i="2" s="1"/>
  <c r="F101" i="2"/>
  <c r="G101" i="2" s="1"/>
  <c r="G114" i="2" l="1"/>
  <c r="C26" i="3"/>
  <c r="F114" i="2"/>
  <c r="F23" i="2"/>
  <c r="G23" i="2" s="1"/>
  <c r="F22" i="2"/>
  <c r="G22" i="2" s="1"/>
  <c r="F20" i="2"/>
  <c r="G20" i="2" s="1"/>
  <c r="F19" i="2"/>
  <c r="G19" i="2" s="1"/>
  <c r="F17" i="2"/>
  <c r="F14" i="2"/>
  <c r="F30" i="2" l="1"/>
  <c r="G14" i="2"/>
  <c r="G15" i="2" s="1"/>
  <c r="C15" i="3" s="1"/>
  <c r="F15" i="2"/>
  <c r="G17" i="2"/>
  <c r="G30" i="2" s="1"/>
  <c r="C16" i="3" s="1"/>
  <c r="E46" i="2"/>
  <c r="F56" i="2" l="1"/>
  <c r="F62" i="2" s="1"/>
  <c r="F89" i="2"/>
  <c r="G89" i="2" l="1"/>
  <c r="G56" i="2"/>
  <c r="G62" i="2" s="1"/>
  <c r="C20" i="3" s="1"/>
  <c r="F33" i="2"/>
  <c r="G33" i="2" s="1"/>
  <c r="F70" i="2"/>
  <c r="F75" i="2" s="1"/>
  <c r="F93" i="2"/>
  <c r="G93" i="2" s="1"/>
  <c r="F90" i="2"/>
  <c r="G90" i="2" s="1"/>
  <c r="F106" i="2"/>
  <c r="G106" i="2" s="1"/>
  <c r="F100" i="2"/>
  <c r="F96" i="2"/>
  <c r="F97" i="2"/>
  <c r="G97" i="2" s="1"/>
  <c r="F46" i="2"/>
  <c r="F54" i="2" s="1"/>
  <c r="F38" i="2"/>
  <c r="F44" i="2" s="1"/>
  <c r="F35" i="2"/>
  <c r="G35" i="2" s="1"/>
  <c r="F32" i="2"/>
  <c r="F36" i="2" l="1"/>
  <c r="F107" i="2"/>
  <c r="G96" i="2"/>
  <c r="G98" i="2" s="1"/>
  <c r="C24" i="3" s="1"/>
  <c r="F98" i="2"/>
  <c r="G38" i="2"/>
  <c r="G44" i="2" s="1"/>
  <c r="C18" i="3" s="1"/>
  <c r="G100" i="2"/>
  <c r="G107" i="2" s="1"/>
  <c r="G70" i="2"/>
  <c r="G75" i="2" s="1"/>
  <c r="C21" i="3" s="1"/>
  <c r="G46" i="2"/>
  <c r="G54" i="2" s="1"/>
  <c r="C19" i="3" s="1"/>
  <c r="G32" i="2"/>
  <c r="G36" i="2" s="1"/>
  <c r="C17" i="3" s="1"/>
  <c r="F91" i="2"/>
  <c r="F94" i="2" s="1"/>
  <c r="C25" i="3" l="1"/>
  <c r="F151" i="2"/>
  <c r="G91" i="2"/>
  <c r="G94" i="2" s="1"/>
  <c r="C23" i="3" s="1"/>
  <c r="C29" i="3" s="1"/>
  <c r="D17" i="3" l="1"/>
  <c r="D27" i="3"/>
  <c r="D28" i="3"/>
  <c r="D26" i="3"/>
  <c r="G151" i="2"/>
  <c r="D25" i="3"/>
  <c r="D24" i="3"/>
  <c r="J29" i="3"/>
  <c r="G29" i="3"/>
  <c r="I29" i="3"/>
  <c r="D18" i="3"/>
  <c r="D23" i="3"/>
  <c r="D20" i="3"/>
  <c r="F29" i="3"/>
  <c r="D15" i="3"/>
  <c r="D19" i="3"/>
  <c r="D22" i="3"/>
  <c r="E29" i="3"/>
  <c r="D16" i="3"/>
  <c r="H29" i="3"/>
  <c r="K29" i="3"/>
  <c r="D21" i="3"/>
  <c r="L29" i="3" l="1"/>
</calcChain>
</file>

<file path=xl/sharedStrings.xml><?xml version="1.0" encoding="utf-8"?>
<sst xmlns="http://schemas.openxmlformats.org/spreadsheetml/2006/main" count="398" uniqueCount="272">
  <si>
    <t>ITEM</t>
  </si>
  <si>
    <t>DISCRIMINAÇÃO</t>
  </si>
  <si>
    <t>UNID</t>
  </si>
  <si>
    <t>PREÇO UNIT</t>
  </si>
  <si>
    <t>TOTAL</t>
  </si>
  <si>
    <t>QUANT.</t>
  </si>
  <si>
    <t>m³</t>
  </si>
  <si>
    <t>m²</t>
  </si>
  <si>
    <t>SUBTOTAL</t>
  </si>
  <si>
    <t>un.</t>
  </si>
  <si>
    <t>m</t>
  </si>
  <si>
    <t>SERVIÇOS PRELIMINARES</t>
  </si>
  <si>
    <t>COBERTURA</t>
  </si>
  <si>
    <t>REVESTIMENTOS</t>
  </si>
  <si>
    <t>REBOCO</t>
  </si>
  <si>
    <t>VIDROS</t>
  </si>
  <si>
    <t>PINTURA</t>
  </si>
  <si>
    <t>SERVIÇOS COMPLEMENTARES</t>
  </si>
  <si>
    <t>LASTRO DE PEDRA BRITADA - 5CM</t>
  </si>
  <si>
    <t>INSTALAÇÕES ELÉTRICAS</t>
  </si>
  <si>
    <t>PAREDES INTERNAS / EXTERNAS / TETO</t>
  </si>
  <si>
    <t>ALVENARIAS/PORTAS/ESQUADRIAS METALICAS</t>
  </si>
  <si>
    <t>LIMPEZA E DEMOLIÇÕES</t>
  </si>
  <si>
    <t>unid.</t>
  </si>
  <si>
    <t>RETIRADA DE BATENTES DE ESQUADRIA DE MADEIRA</t>
  </si>
  <si>
    <t>REVISÃO DE MADEIRAMENTO E TELHAS COM ATÉ 10% DE SUBSTITUIÇÃO DE PEÇAS</t>
  </si>
  <si>
    <t>INSTALAÇÕES HIDRAULICAS</t>
  </si>
  <si>
    <t>OBJETO</t>
  </si>
  <si>
    <t>LOCAL</t>
  </si>
  <si>
    <t>FONTE</t>
  </si>
  <si>
    <t>RAFAEL DOS SANTOS DA SILVA</t>
  </si>
  <si>
    <t>ENGENHEIRO CIVIL</t>
  </si>
  <si>
    <t>ASSENTO PARA VASO SANITÁRIO</t>
  </si>
  <si>
    <t>RECOLOCAÇÃO DE FORRO DE PVC EM LAMINAS</t>
  </si>
  <si>
    <t>unid;</t>
  </si>
  <si>
    <t>ORÇAMENTO: REFORMA DA ESCOLA MARIA DE JESUS KLOCKER CAMARGO</t>
  </si>
  <si>
    <t>REFORMA DA ESCOLA MARIA DE JESUS KLOCKER CAMARGO</t>
  </si>
  <si>
    <t>Rua Luis Gianizella Neto, 100</t>
  </si>
  <si>
    <t>377 SINAPI</t>
  </si>
  <si>
    <t>74245/001</t>
  </si>
  <si>
    <t>jg</t>
  </si>
  <si>
    <t xml:space="preserve">CIDADE </t>
  </si>
  <si>
    <t>ITARARÉ</t>
  </si>
  <si>
    <t>Item</t>
  </si>
  <si>
    <t>Descrição</t>
  </si>
  <si>
    <t>Valor - R$</t>
  </si>
  <si>
    <t>% Item</t>
  </si>
  <si>
    <t>Mês 01 - %</t>
  </si>
  <si>
    <t>Mês 02 - %</t>
  </si>
  <si>
    <t>Mês 03 - %</t>
  </si>
  <si>
    <t>Mês 04 - %</t>
  </si>
  <si>
    <t>Mês 05 - %</t>
  </si>
  <si>
    <t>Mês 06 - %</t>
  </si>
  <si>
    <t>Total</t>
  </si>
  <si>
    <t>PREFEITURA MUNICIPAL DE ITARARÉ</t>
  </si>
  <si>
    <t>SECRETARIA DE DESENVOLVIMENTO MUNICIPAL</t>
  </si>
  <si>
    <t>EXECUÇÃO DE ESCRITÓRIO EM CANTEIRO DE OBRA EM CHAPA DE MADEIRA COMPENSADA, NÃO INCLUSO MOBILIÁRIO E EQUIPAMENTOS. AF_02/2016</t>
  </si>
  <si>
    <t>DEMOLIÇÃO DE REVESTIMENTO CERÂMICO, DE FORMA MANUAL, SEM REAPROVEITAMENTO. AF_12/2017</t>
  </si>
  <si>
    <t>DEMOLIÇÃO DE ARGAMASSAS, DE FORMA MANUAL, SEM REAPROVEITAMENTO. AF_12/2017</t>
  </si>
  <si>
    <t>CARGA MANUAL DE ENTULHO EM CAMINHAO BASCULANTE 6 M3</t>
  </si>
  <si>
    <t>TRANSPORTE DE ENTULHO COM CAMINHAO BASCULANTE 6 M3, RODOVIA PAVIMENTADA, DMT 0,5 A 1,0 KM</t>
  </si>
  <si>
    <t>PORTA DE MADEIRA PARA PINTURA, SEMI-OCA (LEVE OU MÉDIA), 80X210CM, ESPESSURA DE 3,5CM, INCLUSO DOBRADIÇAS - FORNECIMENTO E INSTALAÇÃO. AF_08/2015</t>
  </si>
  <si>
    <t>PORTA EM ALUMÍNIO DE ABRIR TIPO VENEZIANA COM GUARNIÇÃO, FIXAÇÃO COM PARAFUSOS - FORNECIMENTO E INSTALAÇÃO. AF_08/2015</t>
  </si>
  <si>
    <t>73806/001</t>
  </si>
  <si>
    <t>LIMPEZA DE SUPERFICIES COM JATO DE ALTA PRESSAO DE AR E AGUA</t>
  </si>
  <si>
    <t>TORNEIRA CROMADA DE MESA, 1/2" OU 3/4", PARA LAVATÓRIO, PADRÃO POPULAR - FORNECIMENTO E INSTALAÇÃO. AF_12/2013</t>
  </si>
  <si>
    <t>SIFÃO DO TIPO FLEXÍVEL EM PVC 1 X 1.1/2 - FORNECIMENTO E INSTALAÇÃO. AF_12/2013</t>
  </si>
  <si>
    <t>RODAPE EM MADEIRA, ALTURA 7CM, FIXADO COM COLA</t>
  </si>
  <si>
    <t>REVESTIMENTO CERÂMICO PARA PAREDES INTERNAS COM PLACAS TIPO ESMALTADA EXTRA DE DIMENSÕES 25X35 CM APLICADAS EM AMBIENTES DE ÁREA MENOR QUE 5M² NA ALTURA INTEIRA DAS PAREDES. AF_06/2014</t>
  </si>
  <si>
    <t>DEMOLIÇÃO MANUAL DE FORRO QUALQUER, INCLUSIVE SISTEMA DE FIXAÇÃO/TARUGAMENTO</t>
  </si>
  <si>
    <t>TRATAMENTO DE FISSURAS ESTÁVEIS (NÃO ATIVAS) EM ELEMENTOS DE CONCRETO</t>
  </si>
  <si>
    <t>22.20.020</t>
  </si>
  <si>
    <t>72101 SINAPI 11/2014</t>
  </si>
  <si>
    <t>GRELHA DE FERRO FUNDIDO PARA CANALETA LARG=30CM, FORNECIMENTO E ASSENTAMENTO</t>
  </si>
  <si>
    <t>CHAPISCO APLICADO EM ALVENARIAS E ESTRUTURAS DE CONCRETO INTERNAS, COM COLHER DE PEDREIRO. ARGAMASSA TRAÇO 1:3 COM PREPARO MANUAL. AF_06/2014</t>
  </si>
  <si>
    <t>EMBOÇO OU MASSA ÚNICA EM ARGAMASSA TRAÇO 1:2:8, PREPARO MANUAL, APLICADA MANUALMENTE EM PANOS DE FACHADA COM PRESENÇA DE VÃOS, ESPESSURA DE 25 MM. AF_06/2014</t>
  </si>
  <si>
    <t>ESPELHO CRISTAL ESPESSURA 4MM, COM MOLDURA EM ALUMINIO E COMPENSADO 6MM PLASTIFICADO COLADO</t>
  </si>
  <si>
    <t>74125/002</t>
  </si>
  <si>
    <t>VIDRO FANTASIA MARTELADO 4MM</t>
  </si>
  <si>
    <t>TINTA LÁTEX ANTIMOFO EM MASSA, INCLUSIVE PREPARO - INTERNA</t>
  </si>
  <si>
    <t>TINTA LÁTEX ANTIMOFO EM MASSA, INCLUSIVE PREPARO - EXTERNA</t>
  </si>
  <si>
    <t>PINTURA ACRILICA EM PISO CIMENTADO DUAS DEMAOS</t>
  </si>
  <si>
    <t>PINTURA ACRILICA DE FAIXAS DE DEMARCACAO EM QUADRA POLIESPORTIVA, 5 CM DE LARGURA</t>
  </si>
  <si>
    <t>73739/001</t>
  </si>
  <si>
    <t>PINTURA ESMALTE ACETINADO EM MADEIRA, DUAS DEMAOS</t>
  </si>
  <si>
    <t>73924/002</t>
  </si>
  <si>
    <t>PINTURA ESMALTE ACETINADO, DUAS DEMAOS, SOBRE SUPERFICIE METALICA</t>
  </si>
  <si>
    <t>FECHADURA DE EMBUTIR COM CILINDRO, EXTERNA, COMPLETA, ACABAMENTO PADRÃO MÉDIO, INCLUSO EXECUÇÃO DE FURO - FORNECIMENTO E INSTALAÇÃO. AF_08/2015</t>
  </si>
  <si>
    <t>LIMPEZA FINAL DA OBRA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</si>
  <si>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</si>
  <si>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>PINTURA ESPECIAL EM ESMALTE PARA LOUSA COR VERDE</t>
  </si>
  <si>
    <t>DEMOLIÇÃO MANUAL DE CONCRETO</t>
  </si>
  <si>
    <t>03.01.020 CPOS</t>
  </si>
  <si>
    <t>04.08.060 CPOS</t>
  </si>
  <si>
    <t>03.08.040 CPOS</t>
  </si>
  <si>
    <t>04.08.080 CPOS</t>
  </si>
  <si>
    <t>11.20.130 CPOS</t>
  </si>
  <si>
    <t>17.02.220 CPOS</t>
  </si>
  <si>
    <t>33.10.010 CPOS</t>
  </si>
  <si>
    <t>34.20.080 CPOS</t>
  </si>
  <si>
    <t>REMOÇÃO DE PORTAS, DE FORMA MANUAL, SEM REAPROVEITAMENTO. AF_12/2017</t>
  </si>
  <si>
    <t>RETIRADA DE ELEMENTO EM MADEIRA E SISTEMA DE FIXAÇÃO TIPO QUADRO, LOUSA ETC</t>
  </si>
  <si>
    <t>ml</t>
  </si>
  <si>
    <t>EXECUÇÃO DE PASSEIO (CALÇADA) OU PISO DE CONCRETO COM CONCRETO MOLDADO IN LOCO, FEITO EM OBRA, ACABAMENTO CONVENCIONAL, NÃO ARMADO. AF_07/2016</t>
  </si>
  <si>
    <t>47.02.020 CPOS</t>
  </si>
  <si>
    <t>REGISTRO DE GAVETA EM LATÃO FUNDIDO CROMADO COM CANOPLA, DN=3/4" - LINHA ESPECIAL</t>
  </si>
  <si>
    <t>VALVULA DESCARGA 1.1/2" COM REGISTRO, ACABAMENTO EM METAL CROMADO - FORNECIMENTO E INSTALACAO</t>
  </si>
  <si>
    <t>VALVULA DE MICTÓRIO PADRÃO, VAZÃO AUTOMÁTICA, DN=3/4"</t>
  </si>
  <si>
    <t>47.04.100 CPOS</t>
  </si>
  <si>
    <t>RETIRADA DE REGISTRO OU VÁLVULA EMBUTIDOS</t>
  </si>
  <si>
    <t>04.11.080 CPOS</t>
  </si>
  <si>
    <t>ALVENARIA DE VEDAÇÃO DE BLOCOS VAZADOS DE CONCRETO DE 19X19X39CM (ESPESSURA 19CM) DE PAREDES COM ÁREA LÍQUIDA MENOR QUE 6M² SEM VÃOS E ARGAMASSA DE ASSENTAMENTO COM PREPARO EM BETONEIRA. AF_06/2014</t>
  </si>
  <si>
    <t>(COMPOSIÇÃO REPRESENTATIVA) EXECUÇÃO DE ESTRUTURAS DE CONCRETO ARMADO, PARA EDIFICAÇÃO INSTITUCIONAL TÉRREA, FCK = 25 MPA. AF_01/2017</t>
  </si>
  <si>
    <t>BARRA DE APOIO RETA, PARA PESSOAS COM MOBILIDADE REDUZIDA, EM TUBO DE AÇO INOXIDÁVEL DE 1 1/2" X 800MM</t>
  </si>
  <si>
    <t>30.01.030 CPOS</t>
  </si>
  <si>
    <t>DATA BASE: CPOS VERSÃO 171 E SINAPI 01/2018</t>
  </si>
  <si>
    <t>DATA BASE: SINAPI-11/2014</t>
  </si>
  <si>
    <t>TELA DE AÇO GALVANIZADO FIO Nº 10 BWG, MALHA 2", TIPO ALAMBRADO DE SEGURANÇA - CERCAMENTO QUADRA</t>
  </si>
  <si>
    <t>CANALETAS DE ÁGUAS PLUVIAIS</t>
  </si>
  <si>
    <t>ESCAVAÇÃO MANUAL DE VALAS. AF_03/2016</t>
  </si>
  <si>
    <t>MEIO TUBO DE CONCRETO, DN 300MM</t>
  </si>
  <si>
    <t>46.12.210 CPOS</t>
  </si>
  <si>
    <t>REATERRO MANUAL APILOADO COM SOQUETE. AF_10/2017</t>
  </si>
  <si>
    <t>GRELHA DE FERRO FUNDIDO PARA CANALETA LARG=20CM, FORNECIMENTO E ASSENTAMENTO</t>
  </si>
  <si>
    <t>INFRA ESTRUTURA</t>
  </si>
  <si>
    <t>DEMOLIÇÃO DE ALVENARIA DE BLOCO FURADO, DE FORMA MANUAL, SEM REAPROVEITAMENTO. AF_12/2017</t>
  </si>
  <si>
    <t>RETIRADA DE ESTRUTURA EM MADEIRA TESOURA - TELHAS DE BARRO</t>
  </si>
  <si>
    <t>04.02.050 CPOS</t>
  </si>
  <si>
    <t>RETIRADA DE TELHAMENTO EM BARRO</t>
  </si>
  <si>
    <t>04.03.020 CPOS</t>
  </si>
  <si>
    <t>RECOLOCACAO DE TELHAS CERAMICAS TIPO FRANCESA, CONSIDERANDO REAPROVEITAMENTO DE MATERIAL</t>
  </si>
  <si>
    <t>RECOLOCACAO DE MADEIRAMENTO DO TELHADO - CAIBROS, CONSIDERANDO REAPROVEITAMENTO DE MATERIAL</t>
  </si>
  <si>
    <t>RECOLOCACAO DE RIPAS EM MADEIRAMENTO DE TELHADO, CONSIDERANDO REAPROVEITAMENTO DE MATERIAL</t>
  </si>
  <si>
    <t>TABELA SINAPI E CPOS</t>
  </si>
  <si>
    <t>CÁLCULO DO BDI (TCU 2622/2013)</t>
  </si>
  <si>
    <t>CONSTRUÇÃO E REFORMA DE EDIFICAÇÕES</t>
  </si>
  <si>
    <t>INCIDÊNCIAS ACEITAS</t>
  </si>
  <si>
    <t>ITENS COMPONENTES DO BDI</t>
  </si>
  <si>
    <t>INCIDÊNCIA ADOTADA [1]</t>
  </si>
  <si>
    <t>Min.</t>
  </si>
  <si>
    <t>Méd.</t>
  </si>
  <si>
    <t>Máx.</t>
  </si>
  <si>
    <t xml:space="preserve">ADMINISTRAÇÃO CENTRAL </t>
  </si>
  <si>
    <t>LUCRO</t>
  </si>
  <si>
    <t>DESPESAS FINANCEIRAS</t>
  </si>
  <si>
    <t>SEGUROS E GARANTIAS</t>
  </si>
  <si>
    <t>RISCOS</t>
  </si>
  <si>
    <t>TRIBUTOS</t>
  </si>
  <si>
    <t>Conforme Legislação</t>
  </si>
  <si>
    <t>PIS</t>
  </si>
  <si>
    <t>--</t>
  </si>
  <si>
    <t>-</t>
  </si>
  <si>
    <t>COFINS</t>
  </si>
  <si>
    <t>ISS</t>
  </si>
  <si>
    <t>Conforme legislação municipal</t>
  </si>
  <si>
    <t>[2] Desoneração (2%)</t>
  </si>
  <si>
    <t>0% OU 2%</t>
  </si>
  <si>
    <t>[2] BDI ADOTADO</t>
  </si>
  <si>
    <t>[1] Preencher células em amarelo</t>
  </si>
  <si>
    <r>
      <t xml:space="preserve">[2] Obras orçadas </t>
    </r>
    <r>
      <rPr>
        <b/>
        <sz val="9"/>
        <color indexed="23"/>
        <rFont val="Arial"/>
        <family val="2"/>
      </rPr>
      <t>SEM</t>
    </r>
    <r>
      <rPr>
        <sz val="9"/>
        <color indexed="23"/>
        <rFont val="Arial"/>
        <family val="2"/>
      </rPr>
      <t xml:space="preserve"> desoneração deverão adotar indíce 0,00% neste item e intervalo de BDI adotado conforme LIMITES do quadro ao lado</t>
    </r>
  </si>
  <si>
    <t>DATA BASE: FEVEREIRO/2018</t>
  </si>
  <si>
    <t>TOTAL S/ BDI</t>
  </si>
  <si>
    <t>TOTAL C/ BDI</t>
  </si>
  <si>
    <t xml:space="preserve"> </t>
  </si>
  <si>
    <t>73932/001</t>
  </si>
  <si>
    <t>INSTALAÇÕES DE PREVENÇÃO DE INCENDIO</t>
  </si>
  <si>
    <t xml:space="preserve"> EXTINTOR DE PQS 4KG - FORNECIMENTO E INSTALACAO </t>
  </si>
  <si>
    <t>unid</t>
  </si>
  <si>
    <t xml:space="preserve"> EXTINTOR DE CO2 6KG - FORNECIMENTO E INSTALACAO </t>
  </si>
  <si>
    <t xml:space="preserve"> LUMINÁRIA DE EMERGÊNCIA - FORNECIMENTO E INSTALAÇÃO. AF_11/2017 </t>
  </si>
  <si>
    <t>PLACA DE SINALIZAÇÃO ILUMINADA, 30X50CM, COM TODA A INSTALAÇÃO ELÉTRICA INCLUIDA (FIAÇÃO, ELETRODUTOS, PONTOS ELÉTRICOS)</t>
  </si>
  <si>
    <t>PLACA DE SINALIZAÇÃO ILUMINADA, 15x30CM, COM TODA A INSTALAÇÃO ELÉTRICA INCLUIDA (FIAÇÃO, ELETRODUTOS, PONTOS ELÉTRICOS)</t>
  </si>
  <si>
    <t>CENTRAL DE ALARME DE INCENDIO CONVENCIONAL 24 VOLTS PARA 20 SENSORES</t>
  </si>
  <si>
    <t>DETECTOR ÓPTICO DE FUMAÇA COM BASE ENDEREÇAVEL</t>
  </si>
  <si>
    <t>SIRENE AUDIOVISUAL TIPO ENDEREÇAVEL</t>
  </si>
  <si>
    <t>ACIONADOR MANUAL DE ALARME COM BOTOEIRA</t>
  </si>
  <si>
    <t>ACIONADOR MANUAL DA BOMBA</t>
  </si>
  <si>
    <t>ELETRODUTO DE FERRO GALVANIZADO 3/4", PINTURA VERMELHA SEGURANÇA PARA ALARME</t>
  </si>
  <si>
    <t>CABO FLEXÍVEL BLINDADO 2 VIAS 2X1,5MM², ISOLAMENTO 600V, ISOLAÇÃO EM VC/E 105ºC -  PARA ALARME DE INCENDIO</t>
  </si>
  <si>
    <t>ABRIGO PARA HIDRANTE, 90X60X17CM, COM REGISTRO GLOBO ANGULAR 45º 2.1/2 ", ADAPTADOR STORZ 2.1/2", MANGUEIRA DE INCÊNDIO 20M, REDUÇÃO 2.1/2X1.1/2" E ESGUICHO EM LATÃO 1.1/2" - FORNECIMENTO E INSTALAÇÃO. AF_08/2017</t>
  </si>
  <si>
    <t>MANGUEIRA DE INCENDIO DE ALGODÃO TIPO 2, 38MM NORMATIZADA - COM UNIÃO DE ENGATE RÁPIDO</t>
  </si>
  <si>
    <t>RESERVATÓRIO EM FIBRA 10.000 LITROS</t>
  </si>
  <si>
    <t>ALIMENTAÇÃO DE ÁGUA PARA RESERVATÓRIO EM TUBO DE PVC 25MM COM CONEXÕES E REGISTROS</t>
  </si>
  <si>
    <t>FLANGES PARA RESERVATÓRIO (FERRO 3", LIMPEZA 40MM, EXTRAVASÃO 40MM)</t>
  </si>
  <si>
    <t>und</t>
  </si>
  <si>
    <t>BOMBA 55M3/H, 50MCA, 15CV INSTALADA COM QUADRO DE COMANDO E BOTOEIRAS</t>
  </si>
  <si>
    <t>conj</t>
  </si>
  <si>
    <t>KIT MANOMETRO INSTALADO</t>
  </si>
  <si>
    <t xml:space="preserve">74169/001 </t>
  </si>
  <si>
    <t>REGISTRO ANGULAR FERRO GALVANIZADO VERMELHO 2.1/2"</t>
  </si>
  <si>
    <t>REGISTRO DE GAVETA EM LATÃO FUNDIDO VERMELHO 2.1/2"</t>
  </si>
  <si>
    <t>VÁLVULA DE RETENÇÃO HORIZONTAL EM BRONZE VERMELHA 2.1/2"</t>
  </si>
  <si>
    <t>REGISTRO DE GAVETA EM LATÃO FUNDIDO VERMELHO 3"</t>
  </si>
  <si>
    <t>VALVULA DE RETENÇAO HORIZONTAL EM BRONZE VERMELHO 3"</t>
  </si>
  <si>
    <t>JUNTA DE EXPANSÃO BRONZE/LATÃO VERMELHO 3"</t>
  </si>
  <si>
    <t>LUVA DE REDUÇÃO FERRO GALVANIZADO VERMELHO 2X2.1/2"</t>
  </si>
  <si>
    <t>TUBULAÇÃO FERRO GALVANIZADO VERMELHO 3" - INCLUSIVE CONEXÕES</t>
  </si>
  <si>
    <t>GRADE DE FERRO EM BARRA CHATA 3/16" - FRENTE ESCOLA</t>
  </si>
  <si>
    <t>DIVISÓRIA CEGA TIPO NAVAL, ACABAMENTO EM LAMINADO FENÓLICO MELAMÍNICO, COM 3,50CM ESPESSURA - SALA DE AULA 3</t>
  </si>
  <si>
    <t>14.30.110 CPOS</t>
  </si>
  <si>
    <t>SPDA E ATERRAMENTO</t>
  </si>
  <si>
    <t>39.04.080 CPOS</t>
  </si>
  <si>
    <t>39.04.070 CPOS</t>
  </si>
  <si>
    <t>42.05.270 CPOS</t>
  </si>
  <si>
    <t>42.05.200 CPOS</t>
  </si>
  <si>
    <t>42.02.060 CPOS</t>
  </si>
  <si>
    <t>04.18.040 CPOS</t>
  </si>
  <si>
    <t>REMOÇÃO DE CABO DE AÇO E ESTICADORES DE PARA-RAIO</t>
  </si>
  <si>
    <t>04.18.200 CPOS</t>
  </si>
  <si>
    <t xml:space="preserve">REMOÇÃO DE CAPTOR DE PARA-RAIO TIPO FRANKLIN </t>
  </si>
  <si>
    <t>ISOLADOR GALVANIZADO USO GERAL, REFORÇADO COM CHAPA DE ENCOSTO</t>
  </si>
  <si>
    <t>CABO DE COBRE NU, TÊMPERA MOLE, CLASSE 2, DE 50MM²</t>
  </si>
  <si>
    <t>CABO DE COBRE NU, TÊMPERA MOLE, CLASSE 2, DE 35MM²</t>
  </si>
  <si>
    <t>CONECTOR EM LATÃO ESTANHADO PARA CABOS DE 16 A 50MM² E VERGALHÕES ATÉ 3/8"</t>
  </si>
  <si>
    <t>HASTE DE ATERRAMENTO DE 5/8" X 2,40M</t>
  </si>
  <si>
    <t>ISOLADOR GALVANIZADO PARA MASTRO DE DIÂMETRO 2", SIMPLES COM 1 DESCIDA</t>
  </si>
  <si>
    <t>42.03.020 CPOS</t>
  </si>
  <si>
    <t>MASTRO SIMPLES GALVANIZADO DE DIÂMETRO 2"</t>
  </si>
  <si>
    <t>42.04.120 CPOS</t>
  </si>
  <si>
    <t>ELETRODUTO GALVANIZADO , MÉDIO DE 1 1/2"</t>
  </si>
  <si>
    <t>38.04.100 CPOS</t>
  </si>
  <si>
    <t>CAPTOR TIPO FRANKLIN, H=300MM, 4 PONTOS, 1 DESCIDA, ACABAMENTO CROMADO</t>
  </si>
  <si>
    <t>42.01.020 CPOS</t>
  </si>
  <si>
    <t>Itararé, 22 de Março de 2018.</t>
  </si>
  <si>
    <t>9.1</t>
  </si>
  <si>
    <t>BDI ADOTADO</t>
  </si>
  <si>
    <t>DISJUNTOR TERMOMAGNÉTICO, UNIPOLAR 127/220V, CORRENTE DE 10 A ATÉ 30 A</t>
  </si>
  <si>
    <t>DISJUNTOR TERMOMAGNÉTICO, UNIPOLAR 127/220V, CORRENTE DE 35 A ATÉ 50 A</t>
  </si>
  <si>
    <t>DISJUNTOR TERMOMAGNÉTICO, BIPOLAR 220/380V, CORRENTE DE 10 A ATÉ 50 A</t>
  </si>
  <si>
    <t>CABO DE COBRE DE 1,5 MM², ISOLAMENTO 750V - ISOLAÇÃO EM PVC 70ºC</t>
  </si>
  <si>
    <t>CABO DE COBRE DE 2,5 MM², ISOLAMENTO 750V - ISOLAÇÃO EM PVC 70ºC</t>
  </si>
  <si>
    <t>CABO DE COBRE DE 4,0 MM², ISOLAMENTO 750V - ISOLAÇÃO EM PVC 70ºC</t>
  </si>
  <si>
    <t>CABO DE COBRE DE 6,0 MM², ISOLAMENTO 750V - ISOLAÇÃO EM PVC 70ºC</t>
  </si>
  <si>
    <t>CABO DE COBRE DE 10,0 MM², ISOLAMENTO 750V - ISOLAÇÃO EM PVC 70ºC</t>
  </si>
  <si>
    <t>TOMADA 2P+T DE 10A - 250V, COMPLETA</t>
  </si>
  <si>
    <t>INTERRUPTOR COM 1 TECLA SIMPLES E PLACA</t>
  </si>
  <si>
    <t>INTERRUPTOR COM 3 TECLAS, 1 SIMPLES, 2 PARALELO E PLACA</t>
  </si>
  <si>
    <t>97.02.210 CPOS</t>
  </si>
  <si>
    <t>50.05.270 CPOS</t>
  </si>
  <si>
    <t>50.05.430 CPOS</t>
  </si>
  <si>
    <t>50.05.230 CPOS</t>
  </si>
  <si>
    <t>50.05.170 CPOS</t>
  </si>
  <si>
    <t>38.04.040 CPOS</t>
  </si>
  <si>
    <t>39.12.510 CPOS</t>
  </si>
  <si>
    <t>50.01.080 CPOS</t>
  </si>
  <si>
    <t>48.02.007 CPOS</t>
  </si>
  <si>
    <t>46.01.020 CPOS</t>
  </si>
  <si>
    <t>46.18.090 CPOS</t>
  </si>
  <si>
    <t>43.10.250 CPOS</t>
  </si>
  <si>
    <t>47.11.100 CPOS</t>
  </si>
  <si>
    <t>47.01.070 CPOS</t>
  </si>
  <si>
    <t>47.05.060 CPOS</t>
  </si>
  <si>
    <t>47.01.080 CPOS</t>
  </si>
  <si>
    <t>47.05.070 CPOS</t>
  </si>
  <si>
    <t>46.07.080 CPOS</t>
  </si>
  <si>
    <t>33.03.350 CPOS</t>
  </si>
  <si>
    <t>37.13.600 CPOS</t>
  </si>
  <si>
    <t>37.13.610 CPOS</t>
  </si>
  <si>
    <t>37.13.630 CPOS</t>
  </si>
  <si>
    <t>39.02.010 CPOS</t>
  </si>
  <si>
    <t>39.02.016 CPOS</t>
  </si>
  <si>
    <t>39.02.020 CPOS</t>
  </si>
  <si>
    <t>39.02.030 CPOS</t>
  </si>
  <si>
    <t>39.02.040 CPOS</t>
  </si>
  <si>
    <t>40.04.450 CPOS</t>
  </si>
  <si>
    <t>40.05.020 CPOS</t>
  </si>
  <si>
    <t>40.05.160 CPOS</t>
  </si>
  <si>
    <t>RUA XV DE NOVEMBRO, 83</t>
  </si>
  <si>
    <t>CNPJ: 46.634.390/0001-52</t>
  </si>
  <si>
    <t>Mês 07 - %</t>
  </si>
  <si>
    <t>CREA SP 5062800230</t>
  </si>
  <si>
    <t>Itararé, 05 de abril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</si>
</sst>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&quot;R$&quot;* #,##0.00_);_(&quot;R$&quot;* \(#,##0.00\);_(&quot;R$&quot;* &quot;-&quot;??_);_(@_)"/>
    <numFmt numFmtId="166" formatCode="_-* #,##0.00\ _D_M_-;\-* #,##0.00\ _D_M_-;_-* &quot;-&quot;??\ _D_M_-;_-@_-"/>
    <numFmt numFmtId="167" formatCode="&quot; R$&quot;#,##0.00\ ;&quot; R$(&quot;#,##0.00\);&quot; R$-&quot;#\ ;@\ "/>
    <numFmt numFmtId="168" formatCode="_-* #,##0.00\ &quot;DM&quot;_-;\-* #,##0.00\ &quot;DM&quot;_-;_-* &quot;-&quot;??\ &quot;DM&quot;_-;_-@_-"/>
    <numFmt numFmtId="169" formatCode="_(* #,##0.00_);_(* \(#,##0.00\);_(* &quot;-&quot;??_);_(@_)"/>
    <numFmt numFmtId="170" formatCode="&quot;R$&quot;#,##0.00"/>
  </numFmts>
  <fonts count="3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Tahoma"/>
      <family val="2"/>
    </font>
    <font>
      <b/>
      <sz val="15"/>
      <name val="Tahoma"/>
      <family val="2"/>
    </font>
    <font>
      <sz val="10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</font>
    <font>
      <b/>
      <sz val="20"/>
      <color indexed="8"/>
      <name val="Tahoma"/>
      <family val="2"/>
    </font>
    <font>
      <b/>
      <sz val="16"/>
      <color indexed="8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b/>
      <sz val="11"/>
      <color rgb="FF00000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indexed="23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indexed="23"/>
      <name val="Arial"/>
      <family val="2"/>
    </font>
    <font>
      <sz val="7"/>
      <name val="Arial"/>
      <family val="2"/>
    </font>
    <font>
      <b/>
      <sz val="9"/>
      <color indexed="10"/>
      <name val="Arial"/>
      <family val="2"/>
    </font>
    <font>
      <sz val="11"/>
      <color indexed="8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2" fillId="0" borderId="0"/>
  </cellStyleXfs>
  <cellXfs count="169">
    <xf numFmtId="0" fontId="0" fillId="0" borderId="0" xfId="0"/>
    <xf numFmtId="0" fontId="2" fillId="0" borderId="0" xfId="0" applyFont="1"/>
    <xf numFmtId="2" fontId="0" fillId="0" borderId="0" xfId="0" applyNumberFormat="1"/>
    <xf numFmtId="164" fontId="0" fillId="0" borderId="0" xfId="0" applyNumberFormat="1"/>
    <xf numFmtId="2" fontId="2" fillId="0" borderId="0" xfId="0" applyNumberFormat="1" applyFont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4" fillId="2" borderId="1" xfId="0" applyFont="1" applyFill="1" applyBorder="1" applyAlignment="1" applyProtection="1">
      <alignment horizontal="center" wrapText="1"/>
      <protection hidden="1"/>
    </xf>
    <xf numFmtId="2" fontId="4" fillId="2" borderId="1" xfId="0" applyNumberFormat="1" applyFont="1" applyFill="1" applyBorder="1" applyAlignment="1" applyProtection="1">
      <alignment horizontal="center" wrapText="1"/>
    </xf>
    <xf numFmtId="164" fontId="4" fillId="2" borderId="1" xfId="0" quotePrefix="1" applyNumberFormat="1" applyFont="1" applyFill="1" applyBorder="1" applyAlignment="1" applyProtection="1">
      <alignment horizontal="center" wrapText="1"/>
    </xf>
    <xf numFmtId="164" fontId="4" fillId="2" borderId="1" xfId="0" applyNumberFormat="1" applyFont="1" applyFill="1" applyBorder="1" applyAlignment="1" applyProtection="1">
      <alignment horizontal="right" wrapText="1"/>
    </xf>
    <xf numFmtId="164" fontId="3" fillId="2" borderId="1" xfId="0" applyNumberFormat="1" applyFont="1" applyFill="1" applyBorder="1" applyAlignment="1" applyProtection="1">
      <alignment horizontal="right" wrapText="1"/>
    </xf>
    <xf numFmtId="0" fontId="4" fillId="2" borderId="1" xfId="0" applyFont="1" applyFill="1" applyBorder="1" applyAlignment="1" applyProtection="1">
      <alignment horizontal="left" wrapText="1"/>
      <protection hidden="1"/>
    </xf>
    <xf numFmtId="0" fontId="4" fillId="0" borderId="1" xfId="0" applyFont="1" applyFill="1" applyBorder="1" applyAlignment="1" applyProtection="1">
      <alignment horizontal="left" wrapText="1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164" fontId="4" fillId="0" borderId="1" xfId="0" quotePrefix="1" applyNumberFormat="1" applyFont="1" applyFill="1" applyBorder="1" applyAlignment="1" applyProtection="1">
      <alignment horizontal="center" wrapText="1"/>
    </xf>
    <xf numFmtId="0" fontId="6" fillId="0" borderId="0" xfId="0" applyFont="1" applyBorder="1" applyAlignment="1"/>
    <xf numFmtId="2" fontId="6" fillId="0" borderId="0" xfId="0" applyNumberFormat="1" applyFont="1" applyBorder="1" applyAlignment="1"/>
    <xf numFmtId="164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wrapText="1"/>
    </xf>
    <xf numFmtId="164" fontId="4" fillId="0" borderId="1" xfId="0" applyNumberFormat="1" applyFont="1" applyFill="1" applyBorder="1" applyAlignment="1" applyProtection="1">
      <alignment horizontal="right" wrapText="1"/>
    </xf>
    <xf numFmtId="0" fontId="4" fillId="3" borderId="1" xfId="0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 applyProtection="1">
      <alignment horizontal="center" wrapText="1"/>
      <protection hidden="1"/>
    </xf>
    <xf numFmtId="2" fontId="4" fillId="3" borderId="1" xfId="0" applyNumberFormat="1" applyFont="1" applyFill="1" applyBorder="1" applyAlignment="1" applyProtection="1">
      <alignment horizontal="center" wrapText="1"/>
    </xf>
    <xf numFmtId="164" fontId="4" fillId="3" borderId="1" xfId="0" quotePrefix="1" applyNumberFormat="1" applyFont="1" applyFill="1" applyBorder="1" applyAlignment="1" applyProtection="1">
      <alignment horizontal="center" wrapText="1"/>
    </xf>
    <xf numFmtId="164" fontId="4" fillId="3" borderId="1" xfId="0" applyNumberFormat="1" applyFont="1" applyFill="1" applyBorder="1" applyAlignment="1" applyProtection="1">
      <alignment horizontal="right" wrapText="1"/>
    </xf>
    <xf numFmtId="164" fontId="0" fillId="0" borderId="0" xfId="0" applyNumberFormat="1" applyAlignment="1">
      <alignment horizontal="center"/>
    </xf>
    <xf numFmtId="0" fontId="8" fillId="0" borderId="0" xfId="0" applyFont="1" applyBorder="1" applyAlignment="1"/>
    <xf numFmtId="0" fontId="7" fillId="0" borderId="0" xfId="0" applyFont="1" applyBorder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Border="1"/>
    <xf numFmtId="0" fontId="11" fillId="0" borderId="0" xfId="0" applyFont="1" applyBorder="1"/>
    <xf numFmtId="0" fontId="13" fillId="0" borderId="0" xfId="0" applyFont="1"/>
    <xf numFmtId="0" fontId="2" fillId="0" borderId="0" xfId="0" applyFont="1" applyBorder="1"/>
    <xf numFmtId="165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/>
    <xf numFmtId="0" fontId="14" fillId="0" borderId="5" xfId="0" applyFont="1" applyBorder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/>
    <xf numFmtId="4" fontId="0" fillId="0" borderId="0" xfId="0" applyNumberFormat="1"/>
    <xf numFmtId="0" fontId="0" fillId="4" borderId="0" xfId="0" applyFill="1"/>
    <xf numFmtId="0" fontId="8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166" fontId="15" fillId="0" borderId="0" xfId="1" applyNumberFormat="1" applyFont="1"/>
    <xf numFmtId="166" fontId="2" fillId="0" borderId="0" xfId="1" applyNumberFormat="1" applyFont="1"/>
    <xf numFmtId="0" fontId="17" fillId="0" borderId="0" xfId="0" applyFont="1" applyAlignment="1"/>
    <xf numFmtId="0" fontId="7" fillId="0" borderId="0" xfId="0" applyFont="1" applyBorder="1" applyAlignment="1"/>
    <xf numFmtId="0" fontId="18" fillId="0" borderId="0" xfId="0" applyFont="1" applyAlignment="1"/>
    <xf numFmtId="0" fontId="19" fillId="0" borderId="0" xfId="0" applyFont="1"/>
    <xf numFmtId="167" fontId="19" fillId="0" borderId="0" xfId="0" applyNumberFormat="1" applyFont="1" applyAlignment="1">
      <alignment horizontal="right"/>
    </xf>
    <xf numFmtId="166" fontId="19" fillId="0" borderId="0" xfId="1" applyNumberFormat="1" applyFont="1"/>
    <xf numFmtId="0" fontId="20" fillId="0" borderId="0" xfId="0" applyFont="1"/>
    <xf numFmtId="167" fontId="20" fillId="0" borderId="0" xfId="0" applyNumberFormat="1" applyFont="1"/>
    <xf numFmtId="0" fontId="15" fillId="0" borderId="0" xfId="0" applyFont="1"/>
    <xf numFmtId="167" fontId="19" fillId="0" borderId="0" xfId="0" applyNumberFormat="1" applyFont="1"/>
    <xf numFmtId="0" fontId="7" fillId="0" borderId="0" xfId="0" applyFont="1" applyBorder="1"/>
    <xf numFmtId="0" fontId="10" fillId="0" borderId="0" xfId="0" applyFont="1" applyBorder="1"/>
    <xf numFmtId="168" fontId="7" fillId="0" borderId="0" xfId="2" applyNumberFormat="1" applyFont="1" applyFill="1" applyBorder="1" applyAlignment="1" applyProtection="1"/>
    <xf numFmtId="0" fontId="21" fillId="0" borderId="0" xfId="0" applyFont="1"/>
    <xf numFmtId="168" fontId="9" fillId="0" borderId="0" xfId="2" applyNumberFormat="1" applyFont="1" applyFill="1" applyBorder="1" applyAlignment="1" applyProtection="1"/>
    <xf numFmtId="166" fontId="22" fillId="0" borderId="0" xfId="1" applyNumberFormat="1" applyFont="1"/>
    <xf numFmtId="167" fontId="22" fillId="0" borderId="0" xfId="0" applyNumberFormat="1" applyFont="1"/>
    <xf numFmtId="0" fontId="23" fillId="0" borderId="0" xfId="0" applyFont="1"/>
    <xf numFmtId="167" fontId="23" fillId="0" borderId="0" xfId="0" applyNumberFormat="1" applyFont="1"/>
    <xf numFmtId="0" fontId="15" fillId="5" borderId="6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166" fontId="15" fillId="5" borderId="8" xfId="1" applyNumberFormat="1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7" fontId="14" fillId="0" borderId="1" xfId="1" applyNumberFormat="1" applyFont="1" applyBorder="1" applyAlignment="1">
      <alignment horizontal="center"/>
    </xf>
    <xf numFmtId="10" fontId="14" fillId="0" borderId="1" xfId="0" applyNumberFormat="1" applyFont="1" applyBorder="1"/>
    <xf numFmtId="10" fontId="14" fillId="0" borderId="1" xfId="0" applyNumberFormat="1" applyFont="1" applyBorder="1" applyAlignment="1">
      <alignment horizontal="center"/>
    </xf>
    <xf numFmtId="10" fontId="12" fillId="0" borderId="1" xfId="1" applyNumberFormat="1" applyFont="1" applyBorder="1" applyAlignment="1">
      <alignment horizontal="center"/>
    </xf>
    <xf numFmtId="10" fontId="15" fillId="0" borderId="11" xfId="0" applyNumberFormat="1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 applyAlignment="1">
      <alignment horizontal="right"/>
    </xf>
    <xf numFmtId="7" fontId="15" fillId="0" borderId="14" xfId="1" applyNumberFormat="1" applyFont="1" applyBorder="1" applyAlignment="1">
      <alignment horizontal="center"/>
    </xf>
    <xf numFmtId="10" fontId="15" fillId="0" borderId="14" xfId="0" applyNumberFormat="1" applyFont="1" applyBorder="1"/>
    <xf numFmtId="10" fontId="15" fillId="0" borderId="14" xfId="1" applyNumberFormat="1" applyFont="1" applyBorder="1" applyAlignment="1">
      <alignment horizontal="center"/>
    </xf>
    <xf numFmtId="169" fontId="14" fillId="0" borderId="0" xfId="0" applyNumberFormat="1" applyFont="1"/>
    <xf numFmtId="0" fontId="14" fillId="0" borderId="15" xfId="0" applyFont="1" applyBorder="1"/>
    <xf numFmtId="0" fontId="14" fillId="0" borderId="0" xfId="0" applyFont="1" applyBorder="1"/>
    <xf numFmtId="0" fontId="4" fillId="0" borderId="1" xfId="0" applyFont="1" applyFill="1" applyBorder="1" applyAlignment="1" applyProtection="1">
      <alignment horizontal="left" vertical="center" wrapText="1"/>
      <protection hidden="1"/>
    </xf>
    <xf numFmtId="164" fontId="1" fillId="0" borderId="0" xfId="0" applyNumberFormat="1" applyFont="1"/>
    <xf numFmtId="164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0" fontId="25" fillId="0" borderId="18" xfId="0" applyFont="1" applyBorder="1" applyAlignment="1">
      <alignment vertical="center"/>
    </xf>
    <xf numFmtId="0" fontId="25" fillId="0" borderId="19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7" fillId="0" borderId="10" xfId="0" applyFont="1" applyFill="1" applyBorder="1" applyAlignment="1">
      <alignment vertical="center"/>
    </xf>
    <xf numFmtId="10" fontId="28" fillId="6" borderId="11" xfId="0" applyNumberFormat="1" applyFont="1" applyFill="1" applyBorder="1" applyAlignment="1">
      <alignment horizontal="center" vertical="center"/>
    </xf>
    <xf numFmtId="10" fontId="29" fillId="0" borderId="1" xfId="0" applyNumberFormat="1" applyFont="1" applyBorder="1" applyAlignment="1">
      <alignment horizontal="center" vertical="center"/>
    </xf>
    <xf numFmtId="10" fontId="30" fillId="0" borderId="0" xfId="0" applyNumberFormat="1" applyFont="1" applyAlignment="1">
      <alignment horizontal="center" vertical="center"/>
    </xf>
    <xf numFmtId="0" fontId="27" fillId="0" borderId="10" xfId="0" applyFont="1" applyBorder="1" applyAlignment="1">
      <alignment vertical="center"/>
    </xf>
    <xf numFmtId="10" fontId="27" fillId="0" borderId="11" xfId="0" applyNumberFormat="1" applyFont="1" applyBorder="1" applyAlignment="1">
      <alignment horizontal="center" vertical="center"/>
    </xf>
    <xf numFmtId="10" fontId="27" fillId="6" borderId="11" xfId="0" applyNumberFormat="1" applyFont="1" applyFill="1" applyBorder="1" applyAlignment="1">
      <alignment horizontal="center" vertical="center"/>
    </xf>
    <xf numFmtId="10" fontId="30" fillId="0" borderId="0" xfId="0" quotePrefix="1" applyNumberFormat="1" applyFont="1" applyAlignment="1">
      <alignment horizontal="center" vertical="center"/>
    </xf>
    <xf numFmtId="10" fontId="31" fillId="6" borderId="11" xfId="0" applyNumberFormat="1" applyFont="1" applyFill="1" applyBorder="1" applyAlignment="1">
      <alignment horizontal="center" vertical="center"/>
    </xf>
    <xf numFmtId="0" fontId="25" fillId="0" borderId="27" xfId="0" applyFont="1" applyBorder="1" applyAlignment="1">
      <alignment vertical="center"/>
    </xf>
    <xf numFmtId="10" fontId="25" fillId="0" borderId="28" xfId="0" applyNumberFormat="1" applyFont="1" applyBorder="1" applyAlignment="1">
      <alignment horizontal="center" vertical="center"/>
    </xf>
    <xf numFmtId="10" fontId="29" fillId="0" borderId="10" xfId="0" applyNumberFormat="1" applyFont="1" applyBorder="1" applyAlignment="1">
      <alignment horizontal="center" vertical="center"/>
    </xf>
    <xf numFmtId="0" fontId="29" fillId="6" borderId="0" xfId="0" applyFont="1" applyFill="1" applyBorder="1" applyAlignment="1">
      <alignment vertical="center"/>
    </xf>
    <xf numFmtId="10" fontId="25" fillId="0" borderId="0" xfId="0" applyNumberFormat="1" applyFont="1" applyBorder="1" applyAlignment="1">
      <alignment horizontal="center" vertical="center"/>
    </xf>
    <xf numFmtId="10" fontId="29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/>
    <xf numFmtId="0" fontId="4" fillId="0" borderId="29" xfId="3" applyFont="1" applyBorder="1" applyAlignment="1" applyProtection="1">
      <alignment horizontal="justify" vertical="center" wrapText="1"/>
    </xf>
    <xf numFmtId="0" fontId="4" fillId="0" borderId="0" xfId="3" applyFont="1" applyBorder="1" applyAlignment="1" applyProtection="1">
      <alignment horizontal="justify" vertical="center" wrapText="1"/>
    </xf>
    <xf numFmtId="10" fontId="1" fillId="0" borderId="30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3" applyFont="1" applyBorder="1" applyAlignment="1">
      <alignment wrapText="1"/>
    </xf>
    <xf numFmtId="0" fontId="3" fillId="3" borderId="1" xfId="0" applyNumberFormat="1" applyFont="1" applyFill="1" applyBorder="1" applyAlignment="1" applyProtection="1">
      <alignment horizontal="center" wrapText="1"/>
      <protection locked="0"/>
    </xf>
    <xf numFmtId="0" fontId="3" fillId="3" borderId="1" xfId="0" applyNumberFormat="1" applyFont="1" applyFill="1" applyBorder="1" applyAlignment="1" applyProtection="1">
      <alignment horizontal="center"/>
      <protection locked="0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29" xfId="3" applyFont="1" applyFill="1" applyBorder="1" applyAlignment="1" applyProtection="1">
      <alignment horizontal="center" vertical="center"/>
    </xf>
    <xf numFmtId="0" fontId="3" fillId="8" borderId="1" xfId="0" applyNumberFormat="1" applyFont="1" applyFill="1" applyBorder="1" applyAlignment="1" applyProtection="1">
      <alignment horizontal="center"/>
      <protection locked="0"/>
    </xf>
    <xf numFmtId="164" fontId="4" fillId="8" borderId="1" xfId="0" applyNumberFormat="1" applyFont="1" applyFill="1" applyBorder="1" applyAlignment="1" applyProtection="1">
      <alignment horizontal="right" wrapText="1"/>
    </xf>
    <xf numFmtId="0" fontId="0" fillId="8" borderId="0" xfId="0" applyFill="1"/>
    <xf numFmtId="0" fontId="3" fillId="8" borderId="1" xfId="0" applyFont="1" applyFill="1" applyBorder="1" applyAlignment="1" applyProtection="1">
      <alignment horizontal="center" vertical="center" wrapText="1"/>
      <protection hidden="1"/>
    </xf>
    <xf numFmtId="2" fontId="3" fillId="8" borderId="1" xfId="0" applyNumberFormat="1" applyFont="1" applyFill="1" applyBorder="1" applyAlignment="1" applyProtection="1">
      <alignment horizontal="center" vertical="center" wrapText="1"/>
    </xf>
    <xf numFmtId="164" fontId="3" fillId="8" borderId="1" xfId="0" quotePrefix="1" applyNumberFormat="1" applyFont="1" applyFill="1" applyBorder="1" applyAlignment="1" applyProtection="1">
      <alignment horizontal="center" vertical="center" wrapText="1"/>
    </xf>
    <xf numFmtId="164" fontId="3" fillId="8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 wrapText="1"/>
    </xf>
    <xf numFmtId="170" fontId="0" fillId="0" borderId="0" xfId="0" applyNumberFormat="1" applyAlignment="1">
      <alignment horizontal="right"/>
    </xf>
    <xf numFmtId="0" fontId="3" fillId="8" borderId="2" xfId="0" applyFont="1" applyFill="1" applyBorder="1" applyAlignment="1" applyProtection="1">
      <alignment horizontal="left" wrapText="1"/>
      <protection hidden="1"/>
    </xf>
    <xf numFmtId="0" fontId="3" fillId="8" borderId="3" xfId="0" applyFont="1" applyFill="1" applyBorder="1" applyAlignment="1" applyProtection="1">
      <alignment horizontal="left" wrapText="1"/>
      <protection hidden="1"/>
    </xf>
    <xf numFmtId="0" fontId="3" fillId="8" borderId="4" xfId="0" applyFont="1" applyFill="1" applyBorder="1" applyAlignment="1" applyProtection="1">
      <alignment horizontal="left" wrapText="1"/>
      <protection hidden="1"/>
    </xf>
    <xf numFmtId="164" fontId="3" fillId="2" borderId="2" xfId="0" applyNumberFormat="1" applyFont="1" applyFill="1" applyBorder="1" applyAlignment="1" applyProtection="1">
      <alignment horizontal="right" wrapText="1"/>
    </xf>
    <xf numFmtId="164" fontId="3" fillId="2" borderId="3" xfId="0" applyNumberFormat="1" applyFont="1" applyFill="1" applyBorder="1" applyAlignment="1" applyProtection="1">
      <alignment horizontal="right" wrapText="1"/>
    </xf>
    <xf numFmtId="164" fontId="3" fillId="2" borderId="4" xfId="0" applyNumberFormat="1" applyFont="1" applyFill="1" applyBorder="1" applyAlignment="1" applyProtection="1">
      <alignment horizontal="right" wrapText="1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8" borderId="2" xfId="0" applyFont="1" applyFill="1" applyBorder="1" applyAlignment="1" applyProtection="1">
      <alignment horizontal="left" vertical="center" wrapText="1"/>
      <protection locked="0"/>
    </xf>
    <xf numFmtId="0" fontId="3" fillId="8" borderId="3" xfId="0" applyFont="1" applyFill="1" applyBorder="1" applyAlignment="1" applyProtection="1">
      <alignment horizontal="left" vertical="center" wrapText="1"/>
      <protection locked="0"/>
    </xf>
    <xf numFmtId="0" fontId="3" fillId="8" borderId="4" xfId="0" applyFont="1" applyFill="1" applyBorder="1" applyAlignment="1" applyProtection="1">
      <alignment horizontal="left" vertical="center" wrapText="1"/>
      <protection locked="0"/>
    </xf>
    <xf numFmtId="2" fontId="1" fillId="0" borderId="16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 vertical="center" wrapText="1"/>
    </xf>
    <xf numFmtId="10" fontId="29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0" fontId="29" fillId="0" borderId="20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4">
    <cellStyle name="Excel Built-in Resultado da tabela dinâmica" xfId="3"/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279400</xdr:colOff>
      <xdr:row>0</xdr:row>
      <xdr:rowOff>190500</xdr:rowOff>
    </xdr:from>
    <xdr:to>
      <xdr:col>1</xdr:col>
      <xdr:colOff>614383</xdr:colOff>
      <xdr:row>3</xdr:row>
      <xdr:rowOff>177800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9400" y="190500"/>
          <a:ext cx="1020783" cy="774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76199</xdr:rowOff>
    </xdr:from>
    <xdr:to>
      <xdr:col>1</xdr:col>
      <xdr:colOff>1154879</xdr:colOff>
      <xdr:row>5</xdr:row>
      <xdr:rowOff>76199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76199"/>
          <a:ext cx="1202504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afael\Desktop\2015\Escola%20Ione%20Maria%20Marques\UTF-8''OR&#199;AMENTO%20ESC.%20EM%20IONE%20MARIA%20MARQUES%20MARTINS%20DOS%20SANTOS%2008-09-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s"/>
      <sheetName val="cronograma"/>
    </sheetNames>
    <sheetDataSet>
      <sheetData sheetId="0">
        <row r="104">
          <cell r="B104" t="str">
            <v>RAFAEL DOS SANTOS DA SILVA</v>
          </cell>
        </row>
        <row r="105">
          <cell r="B105" t="str">
            <v>ENGENHEIRO CIVIL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abSelected="1" view="pageBreakPreview" topLeftCell="A85" zoomScale="150" zoomScaleNormal="150" zoomScaleSheetLayoutView="150" workbookViewId="0">
      <selection activeCell="B162" sqref="B162"/>
    </sheetView>
  </sheetViews>
  <sheetFormatPr defaultRowHeight="12.75" x14ac:dyDescent="0.2"/>
  <cols>
    <col min="1" max="1" width="10.28515625" style="24" customWidth="1"/>
    <col min="2" max="2" width="66.42578125" style="1" customWidth="1"/>
    <col min="3" max="3" width="6.5703125" customWidth="1"/>
    <col min="4" max="4" width="7" style="2" customWidth="1"/>
    <col min="5" max="5" width="12" style="3" customWidth="1"/>
    <col min="6" max="7" width="12.5703125" style="7" customWidth="1"/>
    <col min="8" max="8" width="10.140625" bestFit="1" customWidth="1"/>
  </cols>
  <sheetData>
    <row r="1" spans="1:8" ht="36" customHeight="1" x14ac:dyDescent="0.25">
      <c r="A1" s="148" t="s">
        <v>54</v>
      </c>
      <c r="B1" s="148"/>
      <c r="C1" s="148"/>
      <c r="D1" s="148"/>
      <c r="E1" s="148"/>
      <c r="F1" s="148"/>
      <c r="G1" s="148"/>
      <c r="H1" s="148"/>
    </row>
    <row r="2" spans="1:8" x14ac:dyDescent="0.2">
      <c r="A2" s="149" t="s">
        <v>55</v>
      </c>
      <c r="B2" s="149"/>
      <c r="C2" s="149"/>
      <c r="D2" s="149"/>
      <c r="E2" s="149"/>
      <c r="F2" s="149"/>
      <c r="G2" s="149"/>
      <c r="H2" s="149"/>
    </row>
    <row r="3" spans="1:8" x14ac:dyDescent="0.2">
      <c r="A3" s="55"/>
      <c r="B3" s="68"/>
      <c r="F3" s="32"/>
      <c r="G3" s="32"/>
    </row>
    <row r="4" spans="1:8" ht="18.75" x14ac:dyDescent="0.25">
      <c r="A4" s="49"/>
      <c r="B4" s="33"/>
      <c r="C4" s="33"/>
      <c r="D4" s="33"/>
      <c r="E4" s="33"/>
      <c r="F4" s="33"/>
      <c r="G4" s="33"/>
    </row>
    <row r="5" spans="1:8" ht="12.75" customHeight="1" x14ac:dyDescent="0.2">
      <c r="A5" s="50" t="s">
        <v>35</v>
      </c>
      <c r="B5" s="34"/>
      <c r="C5" s="34"/>
      <c r="D5" s="34"/>
      <c r="E5" s="34"/>
      <c r="F5" s="35"/>
      <c r="G5" s="35"/>
    </row>
    <row r="6" spans="1:8" ht="12.75" customHeight="1" thickBot="1" x14ac:dyDescent="0.25">
      <c r="A6" s="51"/>
      <c r="B6" s="36"/>
      <c r="F6" s="32"/>
      <c r="G6" s="32"/>
    </row>
    <row r="7" spans="1:8" ht="13.5" thickBot="1" x14ac:dyDescent="0.25">
      <c r="A7" s="52" t="s">
        <v>27</v>
      </c>
      <c r="B7" s="37" t="s">
        <v>36</v>
      </c>
      <c r="D7" s="153" t="s">
        <v>225</v>
      </c>
      <c r="E7" s="154"/>
      <c r="F7" s="124">
        <f>BDI!B14</f>
        <v>0.24995581301570136</v>
      </c>
      <c r="G7" s="32"/>
    </row>
    <row r="8" spans="1:8" ht="12.75" customHeight="1" x14ac:dyDescent="0.2">
      <c r="A8" s="52" t="s">
        <v>28</v>
      </c>
      <c r="B8" s="38" t="s">
        <v>37</v>
      </c>
      <c r="F8" s="32"/>
      <c r="G8" s="32"/>
    </row>
    <row r="9" spans="1:8" ht="12.75" customHeight="1" x14ac:dyDescent="0.2">
      <c r="A9" s="52" t="s">
        <v>29</v>
      </c>
      <c r="B9" s="37" t="s">
        <v>133</v>
      </c>
      <c r="C9" s="98" t="s">
        <v>115</v>
      </c>
      <c r="F9" s="32"/>
      <c r="G9" s="32"/>
    </row>
    <row r="10" spans="1:8" x14ac:dyDescent="0.2">
      <c r="C10" s="98" t="s">
        <v>116</v>
      </c>
      <c r="F10" s="32"/>
      <c r="G10" s="32"/>
    </row>
    <row r="11" spans="1:8" x14ac:dyDescent="0.2">
      <c r="A11" s="52"/>
      <c r="B11" s="37"/>
      <c r="F11" s="32"/>
      <c r="G11" s="32"/>
    </row>
    <row r="12" spans="1:8" ht="12.75" customHeight="1" x14ac:dyDescent="0.25">
      <c r="A12" s="131" t="s">
        <v>0</v>
      </c>
      <c r="B12" s="134" t="s">
        <v>1</v>
      </c>
      <c r="C12" s="134" t="s">
        <v>2</v>
      </c>
      <c r="D12" s="135" t="s">
        <v>5</v>
      </c>
      <c r="E12" s="136" t="s">
        <v>3</v>
      </c>
      <c r="F12" s="137" t="s">
        <v>161</v>
      </c>
      <c r="G12" s="137" t="s">
        <v>162</v>
      </c>
    </row>
    <row r="13" spans="1:8" ht="12.75" customHeight="1" x14ac:dyDescent="0.25">
      <c r="A13" s="131">
        <v>1</v>
      </c>
      <c r="B13" s="150" t="s">
        <v>11</v>
      </c>
      <c r="C13" s="151"/>
      <c r="D13" s="151"/>
      <c r="E13" s="151"/>
      <c r="F13" s="152"/>
      <c r="G13" s="133"/>
    </row>
    <row r="14" spans="1:8" ht="25.5" x14ac:dyDescent="0.25">
      <c r="A14" s="128">
        <v>93207</v>
      </c>
      <c r="B14" s="8" t="s">
        <v>56</v>
      </c>
      <c r="C14" s="9" t="s">
        <v>7</v>
      </c>
      <c r="D14" s="10">
        <v>11</v>
      </c>
      <c r="E14" s="11">
        <v>625.01</v>
      </c>
      <c r="F14" s="12">
        <f>D14*E14</f>
        <v>6875.11</v>
      </c>
      <c r="G14" s="12">
        <f>F14*1.25</f>
        <v>8593.8874999999989</v>
      </c>
    </row>
    <row r="15" spans="1:8" ht="12.75" customHeight="1" x14ac:dyDescent="0.25">
      <c r="A15" s="144" t="s">
        <v>8</v>
      </c>
      <c r="B15" s="145"/>
      <c r="C15" s="145"/>
      <c r="D15" s="145"/>
      <c r="E15" s="146"/>
      <c r="F15" s="13">
        <f>SUM(F14)</f>
        <v>6875.11</v>
      </c>
      <c r="G15" s="13">
        <f>SUM(G14)</f>
        <v>8593.8874999999989</v>
      </c>
    </row>
    <row r="16" spans="1:8" ht="12.75" customHeight="1" x14ac:dyDescent="0.25">
      <c r="A16" s="131">
        <v>2</v>
      </c>
      <c r="B16" s="150" t="s">
        <v>22</v>
      </c>
      <c r="C16" s="151"/>
      <c r="D16" s="151"/>
      <c r="E16" s="151"/>
      <c r="F16" s="152"/>
      <c r="G16" s="133"/>
    </row>
    <row r="17" spans="1:7" ht="13.5" x14ac:dyDescent="0.25">
      <c r="A17" s="128" t="s">
        <v>92</v>
      </c>
      <c r="B17" s="8" t="s">
        <v>91</v>
      </c>
      <c r="C17" s="9" t="s">
        <v>6</v>
      </c>
      <c r="D17" s="10">
        <f>129.87*0.07+4</f>
        <v>13.090900000000001</v>
      </c>
      <c r="E17" s="11">
        <v>161.15</v>
      </c>
      <c r="F17" s="12">
        <f>D17*E17</f>
        <v>2109.5985350000001</v>
      </c>
      <c r="G17" s="12">
        <f t="shared" ref="G17:G29" si="0">F17*1.25</f>
        <v>2636.9981687500003</v>
      </c>
    </row>
    <row r="18" spans="1:7" ht="25.5" x14ac:dyDescent="0.25">
      <c r="A18" s="128">
        <v>97622</v>
      </c>
      <c r="B18" s="8" t="s">
        <v>125</v>
      </c>
      <c r="C18" s="9" t="s">
        <v>6</v>
      </c>
      <c r="D18" s="10">
        <f>6.3*92*1.7*0.05</f>
        <v>49.266000000000005</v>
      </c>
      <c r="E18" s="11">
        <v>50.8</v>
      </c>
      <c r="F18" s="12">
        <f>D18*E18</f>
        <v>2502.7128000000002</v>
      </c>
      <c r="G18" s="12">
        <f t="shared" si="0"/>
        <v>3128.3910000000005</v>
      </c>
    </row>
    <row r="19" spans="1:7" ht="13.5" x14ac:dyDescent="0.25">
      <c r="A19" s="128">
        <v>97644</v>
      </c>
      <c r="B19" s="97" t="s">
        <v>100</v>
      </c>
      <c r="C19" s="9" t="s">
        <v>23</v>
      </c>
      <c r="D19" s="10">
        <v>28</v>
      </c>
      <c r="E19" s="11">
        <v>8.09</v>
      </c>
      <c r="F19" s="12">
        <f t="shared" ref="F19:F23" si="1">D19*E19</f>
        <v>226.51999999999998</v>
      </c>
      <c r="G19" s="12">
        <f t="shared" si="0"/>
        <v>283.14999999999998</v>
      </c>
    </row>
    <row r="20" spans="1:7" ht="13.5" x14ac:dyDescent="0.25">
      <c r="A20" s="128" t="s">
        <v>93</v>
      </c>
      <c r="B20" s="97" t="s">
        <v>24</v>
      </c>
      <c r="C20" s="9" t="s">
        <v>23</v>
      </c>
      <c r="D20" s="10">
        <v>3</v>
      </c>
      <c r="E20" s="11">
        <v>9.7200000000000006</v>
      </c>
      <c r="F20" s="12">
        <f t="shared" si="1"/>
        <v>29.160000000000004</v>
      </c>
      <c r="G20" s="12">
        <f t="shared" si="0"/>
        <v>36.450000000000003</v>
      </c>
    </row>
    <row r="21" spans="1:7" ht="13.5" x14ac:dyDescent="0.25">
      <c r="A21" s="128" t="s">
        <v>94</v>
      </c>
      <c r="B21" s="97" t="s">
        <v>69</v>
      </c>
      <c r="C21" s="9" t="s">
        <v>7</v>
      </c>
      <c r="D21" s="10">
        <f>240.13+12.24+103.6+15.15</f>
        <v>371.12</v>
      </c>
      <c r="E21" s="11">
        <v>4.3899999999999997</v>
      </c>
      <c r="F21" s="12">
        <f t="shared" si="1"/>
        <v>1629.2167999999999</v>
      </c>
      <c r="G21" s="12">
        <f t="shared" si="0"/>
        <v>2036.521</v>
      </c>
    </row>
    <row r="22" spans="1:7" ht="13.5" x14ac:dyDescent="0.25">
      <c r="A22" s="128">
        <v>97631</v>
      </c>
      <c r="B22" s="8" t="s">
        <v>58</v>
      </c>
      <c r="C22" s="9" t="s">
        <v>7</v>
      </c>
      <c r="D22" s="10">
        <v>274.64</v>
      </c>
      <c r="E22" s="11">
        <v>2.92</v>
      </c>
      <c r="F22" s="12">
        <f t="shared" si="1"/>
        <v>801.94879999999989</v>
      </c>
      <c r="G22" s="12">
        <f t="shared" si="0"/>
        <v>1002.4359999999999</v>
      </c>
    </row>
    <row r="23" spans="1:7" ht="12.75" customHeight="1" x14ac:dyDescent="0.25">
      <c r="A23" s="128">
        <v>97633</v>
      </c>
      <c r="B23" s="8" t="s">
        <v>57</v>
      </c>
      <c r="C23" s="9" t="s">
        <v>7</v>
      </c>
      <c r="D23" s="10">
        <f>(11.05*2.9*2+1.75*1.8*2*2+21.7*2.9+20*1.8*2+17.8*2.9+3.8*1.5*2)</f>
        <v>274.64</v>
      </c>
      <c r="E23" s="11">
        <v>19.55</v>
      </c>
      <c r="F23" s="12">
        <f t="shared" si="1"/>
        <v>5369.2119999999995</v>
      </c>
      <c r="G23" s="12">
        <f t="shared" si="0"/>
        <v>6711.5149999999994</v>
      </c>
    </row>
    <row r="24" spans="1:7" ht="13.5" x14ac:dyDescent="0.25">
      <c r="A24" s="128">
        <v>72897</v>
      </c>
      <c r="B24" s="8" t="s">
        <v>59</v>
      </c>
      <c r="C24" s="9" t="s">
        <v>6</v>
      </c>
      <c r="D24" s="25">
        <v>76</v>
      </c>
      <c r="E24" s="11">
        <v>24.67</v>
      </c>
      <c r="F24" s="12">
        <f t="shared" ref="F24:F29" si="2">D24*E24</f>
        <v>1874.92</v>
      </c>
      <c r="G24" s="12">
        <f t="shared" si="0"/>
        <v>2343.65</v>
      </c>
    </row>
    <row r="25" spans="1:7" ht="13.5" customHeight="1" x14ac:dyDescent="0.25">
      <c r="A25" s="128">
        <v>72900</v>
      </c>
      <c r="B25" s="8" t="s">
        <v>60</v>
      </c>
      <c r="C25" s="9" t="s">
        <v>6</v>
      </c>
      <c r="D25" s="25">
        <v>76</v>
      </c>
      <c r="E25" s="11">
        <v>5.91</v>
      </c>
      <c r="F25" s="12">
        <f t="shared" si="2"/>
        <v>449.16</v>
      </c>
      <c r="G25" s="12">
        <f t="shared" si="0"/>
        <v>561.45000000000005</v>
      </c>
    </row>
    <row r="26" spans="1:7" ht="13.5" customHeight="1" x14ac:dyDescent="0.25">
      <c r="A26" s="128" t="s">
        <v>110</v>
      </c>
      <c r="B26" s="8" t="s">
        <v>109</v>
      </c>
      <c r="C26" s="9" t="s">
        <v>23</v>
      </c>
      <c r="D26" s="25">
        <v>4</v>
      </c>
      <c r="E26" s="11">
        <v>41.64</v>
      </c>
      <c r="F26" s="12">
        <f t="shared" ref="F26" si="3">D26*E26</f>
        <v>166.56</v>
      </c>
      <c r="G26" s="12">
        <f t="shared" si="0"/>
        <v>208.2</v>
      </c>
    </row>
    <row r="27" spans="1:7" ht="13.5" customHeight="1" x14ac:dyDescent="0.25">
      <c r="A27" s="128" t="s">
        <v>206</v>
      </c>
      <c r="B27" s="8" t="s">
        <v>207</v>
      </c>
      <c r="C27" s="9" t="s">
        <v>10</v>
      </c>
      <c r="D27" s="25">
        <f>863+146</f>
        <v>1009</v>
      </c>
      <c r="E27" s="11">
        <v>12.02</v>
      </c>
      <c r="F27" s="12">
        <f t="shared" ref="F27" si="4">D27*E27</f>
        <v>12128.18</v>
      </c>
      <c r="G27" s="12">
        <f t="shared" si="0"/>
        <v>15160.225</v>
      </c>
    </row>
    <row r="28" spans="1:7" ht="13.5" customHeight="1" x14ac:dyDescent="0.25">
      <c r="A28" s="128" t="s">
        <v>208</v>
      </c>
      <c r="B28" s="8" t="s">
        <v>209</v>
      </c>
      <c r="C28" s="9" t="s">
        <v>23</v>
      </c>
      <c r="D28" s="25">
        <v>4</v>
      </c>
      <c r="E28" s="11">
        <v>17.18</v>
      </c>
      <c r="F28" s="12">
        <f t="shared" ref="F28" si="5">D28*E28</f>
        <v>68.72</v>
      </c>
      <c r="G28" s="12">
        <f t="shared" si="0"/>
        <v>85.9</v>
      </c>
    </row>
    <row r="29" spans="1:7" ht="13.5" customHeight="1" x14ac:dyDescent="0.25">
      <c r="A29" s="128" t="s">
        <v>95</v>
      </c>
      <c r="B29" s="8" t="s">
        <v>101</v>
      </c>
      <c r="C29" s="9" t="s">
        <v>102</v>
      </c>
      <c r="D29" s="10">
        <f>(4.61+1.2)*2</f>
        <v>11.620000000000001</v>
      </c>
      <c r="E29" s="11">
        <v>5.91</v>
      </c>
      <c r="F29" s="12">
        <f t="shared" si="2"/>
        <v>68.674200000000013</v>
      </c>
      <c r="G29" s="12">
        <f t="shared" si="0"/>
        <v>85.842750000000024</v>
      </c>
    </row>
    <row r="30" spans="1:7" ht="13.5" x14ac:dyDescent="0.25">
      <c r="A30" s="144" t="s">
        <v>8</v>
      </c>
      <c r="B30" s="145"/>
      <c r="C30" s="145"/>
      <c r="D30" s="145"/>
      <c r="E30" s="146"/>
      <c r="F30" s="13">
        <f>SUM(F17:F29)</f>
        <v>27424.583135000001</v>
      </c>
      <c r="G30" s="13">
        <f>SUM(G17:G29)</f>
        <v>34280.728918750006</v>
      </c>
    </row>
    <row r="31" spans="1:7" ht="12.75" customHeight="1" x14ac:dyDescent="0.25">
      <c r="A31" s="131">
        <v>3</v>
      </c>
      <c r="B31" s="141" t="s">
        <v>124</v>
      </c>
      <c r="C31" s="142"/>
      <c r="D31" s="142"/>
      <c r="E31" s="142"/>
      <c r="F31" s="143"/>
      <c r="G31" s="133"/>
    </row>
    <row r="32" spans="1:7" ht="13.5" x14ac:dyDescent="0.25">
      <c r="A32" s="128">
        <v>94103</v>
      </c>
      <c r="B32" s="14" t="s">
        <v>18</v>
      </c>
      <c r="C32" s="9" t="s">
        <v>6</v>
      </c>
      <c r="D32" s="10">
        <v>11.5</v>
      </c>
      <c r="E32" s="11">
        <v>202.64</v>
      </c>
      <c r="F32" s="12">
        <f t="shared" ref="F32" si="6">D32*E32</f>
        <v>2330.3599999999997</v>
      </c>
      <c r="G32" s="12">
        <f>F32*1.25</f>
        <v>2912.95</v>
      </c>
    </row>
    <row r="33" spans="1:7" ht="25.5" x14ac:dyDescent="0.25">
      <c r="A33" s="128">
        <v>94990</v>
      </c>
      <c r="B33" s="14" t="s">
        <v>103</v>
      </c>
      <c r="C33" s="9" t="s">
        <v>6</v>
      </c>
      <c r="D33" s="10">
        <v>11.5</v>
      </c>
      <c r="E33" s="11">
        <v>530.75</v>
      </c>
      <c r="F33" s="12">
        <f t="shared" ref="F33" si="7">D33*E33</f>
        <v>6103.625</v>
      </c>
      <c r="G33" s="12">
        <f>F33*1.25</f>
        <v>7629.53125</v>
      </c>
    </row>
    <row r="34" spans="1:7" ht="25.5" x14ac:dyDescent="0.25">
      <c r="A34" s="128">
        <v>95957</v>
      </c>
      <c r="B34" s="14" t="s">
        <v>112</v>
      </c>
      <c r="C34" s="9" t="s">
        <v>6</v>
      </c>
      <c r="D34" s="10">
        <f>91.25*0.3*0.2+(7.34+6.36)*0.3*0.2</f>
        <v>6.2970000000000006</v>
      </c>
      <c r="E34" s="11">
        <v>1854.2</v>
      </c>
      <c r="F34" s="12">
        <f t="shared" ref="F34" si="8">D34*E34</f>
        <v>11675.897400000002</v>
      </c>
      <c r="G34" s="12">
        <f>F34*1.25</f>
        <v>14594.871750000002</v>
      </c>
    </row>
    <row r="35" spans="1:7" ht="13.5" x14ac:dyDescent="0.25">
      <c r="A35" s="128" t="s">
        <v>96</v>
      </c>
      <c r="B35" s="15" t="s">
        <v>70</v>
      </c>
      <c r="C35" s="9" t="s">
        <v>10</v>
      </c>
      <c r="D35" s="10">
        <v>30</v>
      </c>
      <c r="E35" s="11">
        <v>182.93</v>
      </c>
      <c r="F35" s="12">
        <f t="shared" ref="F35" si="9">D35*E35</f>
        <v>5487.9000000000005</v>
      </c>
      <c r="G35" s="12">
        <f>F35*1.25</f>
        <v>6859.8750000000009</v>
      </c>
    </row>
    <row r="36" spans="1:7" ht="13.5" x14ac:dyDescent="0.25">
      <c r="A36" s="144" t="s">
        <v>8</v>
      </c>
      <c r="B36" s="145"/>
      <c r="C36" s="145"/>
      <c r="D36" s="145"/>
      <c r="E36" s="146"/>
      <c r="F36" s="13">
        <f>SUM(F32:F35)</f>
        <v>25597.782400000004</v>
      </c>
      <c r="G36" s="13">
        <f>SUM(G32:G35)</f>
        <v>31997.228000000003</v>
      </c>
    </row>
    <row r="37" spans="1:7" ht="13.5" x14ac:dyDescent="0.25">
      <c r="A37" s="131">
        <v>4</v>
      </c>
      <c r="B37" s="141" t="s">
        <v>21</v>
      </c>
      <c r="C37" s="142"/>
      <c r="D37" s="142"/>
      <c r="E37" s="142"/>
      <c r="F37" s="143"/>
      <c r="G37" s="133"/>
    </row>
    <row r="38" spans="1:7" ht="25.5" x14ac:dyDescent="0.25">
      <c r="A38" s="128">
        <v>90822</v>
      </c>
      <c r="B38" s="14" t="s">
        <v>61</v>
      </c>
      <c r="C38" s="9" t="s">
        <v>9</v>
      </c>
      <c r="D38" s="10">
        <v>25</v>
      </c>
      <c r="E38" s="11">
        <v>361.39</v>
      </c>
      <c r="F38" s="12">
        <f t="shared" ref="F38:F43" si="10">D38*E38</f>
        <v>9034.75</v>
      </c>
      <c r="G38" s="12">
        <f t="shared" ref="G38:G43" si="11">F38*1.25</f>
        <v>11293.4375</v>
      </c>
    </row>
    <row r="39" spans="1:7" ht="51" x14ac:dyDescent="0.25">
      <c r="A39" s="128">
        <v>90843</v>
      </c>
      <c r="B39" s="14" t="s">
        <v>89</v>
      </c>
      <c r="C39" s="9" t="s">
        <v>9</v>
      </c>
      <c r="D39" s="10">
        <v>3</v>
      </c>
      <c r="E39" s="11">
        <v>814.49</v>
      </c>
      <c r="F39" s="12">
        <f t="shared" ref="F39" si="12">D39*E39</f>
        <v>2443.4700000000003</v>
      </c>
      <c r="G39" s="12">
        <f t="shared" si="11"/>
        <v>3054.3375000000005</v>
      </c>
    </row>
    <row r="40" spans="1:7" ht="25.5" x14ac:dyDescent="0.25">
      <c r="A40" s="127">
        <v>91341</v>
      </c>
      <c r="B40" s="15" t="s">
        <v>62</v>
      </c>
      <c r="C40" s="9" t="s">
        <v>7</v>
      </c>
      <c r="D40" s="10">
        <f>0.62*1.6*15</f>
        <v>14.879999999999999</v>
      </c>
      <c r="E40" s="11">
        <v>827.19</v>
      </c>
      <c r="F40" s="12">
        <f t="shared" ref="F40:F41" si="13">D40*E40</f>
        <v>12308.5872</v>
      </c>
      <c r="G40" s="12">
        <f t="shared" si="11"/>
        <v>15385.734</v>
      </c>
    </row>
    <row r="41" spans="1:7" ht="13.5" x14ac:dyDescent="0.25">
      <c r="A41" s="129">
        <v>84162</v>
      </c>
      <c r="B41" s="27" t="s">
        <v>67</v>
      </c>
      <c r="C41" s="28" t="s">
        <v>10</v>
      </c>
      <c r="D41" s="29">
        <v>24</v>
      </c>
      <c r="E41" s="30">
        <v>17.600000000000001</v>
      </c>
      <c r="F41" s="31">
        <f t="shared" si="13"/>
        <v>422.40000000000003</v>
      </c>
      <c r="G41" s="12">
        <f t="shared" si="11"/>
        <v>528</v>
      </c>
    </row>
    <row r="42" spans="1:7" ht="25.5" x14ac:dyDescent="0.25">
      <c r="A42" s="129" t="s">
        <v>199</v>
      </c>
      <c r="B42" s="27" t="s">
        <v>198</v>
      </c>
      <c r="C42" s="28" t="s">
        <v>7</v>
      </c>
      <c r="D42" s="29">
        <f>1.2*2.1</f>
        <v>2.52</v>
      </c>
      <c r="E42" s="30">
        <v>77.819999999999993</v>
      </c>
      <c r="F42" s="31">
        <f t="shared" ref="F42" si="14">D42*E42</f>
        <v>196.10639999999998</v>
      </c>
      <c r="G42" s="12">
        <f t="shared" si="11"/>
        <v>245.13299999999998</v>
      </c>
    </row>
    <row r="43" spans="1:7" ht="25.5" x14ac:dyDescent="0.25">
      <c r="A43" s="127" t="s">
        <v>114</v>
      </c>
      <c r="B43" s="15" t="s">
        <v>113</v>
      </c>
      <c r="C43" s="9" t="s">
        <v>7</v>
      </c>
      <c r="D43" s="10">
        <v>2</v>
      </c>
      <c r="E43" s="11">
        <v>129.38</v>
      </c>
      <c r="F43" s="12">
        <f t="shared" si="10"/>
        <v>258.76</v>
      </c>
      <c r="G43" s="12">
        <f t="shared" si="11"/>
        <v>323.45</v>
      </c>
    </row>
    <row r="44" spans="1:7" ht="13.5" x14ac:dyDescent="0.25">
      <c r="A44" s="144" t="s">
        <v>8</v>
      </c>
      <c r="B44" s="145"/>
      <c r="C44" s="145"/>
      <c r="D44" s="145"/>
      <c r="E44" s="146"/>
      <c r="F44" s="13">
        <f>SUM(F38:F43)</f>
        <v>24664.073600000003</v>
      </c>
      <c r="G44" s="13">
        <f>SUM(G38:G43)</f>
        <v>30830.092000000004</v>
      </c>
    </row>
    <row r="45" spans="1:7" ht="12.75" customHeight="1" x14ac:dyDescent="0.25">
      <c r="A45" s="131">
        <v>5</v>
      </c>
      <c r="B45" s="141" t="s">
        <v>12</v>
      </c>
      <c r="C45" s="142"/>
      <c r="D45" s="142"/>
      <c r="E45" s="142"/>
      <c r="F45" s="143"/>
      <c r="G45" s="133"/>
    </row>
    <row r="46" spans="1:7" ht="25.5" x14ac:dyDescent="0.25">
      <c r="A46" s="129" t="s">
        <v>72</v>
      </c>
      <c r="B46" s="97" t="s">
        <v>25</v>
      </c>
      <c r="C46" s="28" t="s">
        <v>7</v>
      </c>
      <c r="D46" s="29">
        <v>1600</v>
      </c>
      <c r="E46" s="30">
        <f>5.7*1.25</f>
        <v>7.125</v>
      </c>
      <c r="F46" s="31">
        <f>D46*E46</f>
        <v>11400</v>
      </c>
      <c r="G46" s="12">
        <f t="shared" ref="G46:G53" si="15">F46*1.25</f>
        <v>14250</v>
      </c>
    </row>
    <row r="47" spans="1:7" ht="13.5" customHeight="1" x14ac:dyDescent="0.25">
      <c r="A47" s="129" t="s">
        <v>127</v>
      </c>
      <c r="B47" s="97" t="s">
        <v>126</v>
      </c>
      <c r="C47" s="28" t="s">
        <v>7</v>
      </c>
      <c r="D47" s="29">
        <v>182.6</v>
      </c>
      <c r="E47" s="30">
        <v>17.32</v>
      </c>
      <c r="F47" s="31">
        <f t="shared" ref="F47:F48" si="16">D47*E47</f>
        <v>3162.6320000000001</v>
      </c>
      <c r="G47" s="12">
        <f t="shared" si="15"/>
        <v>3953.29</v>
      </c>
    </row>
    <row r="48" spans="1:7" ht="12.75" customHeight="1" x14ac:dyDescent="0.25">
      <c r="A48" s="129" t="s">
        <v>129</v>
      </c>
      <c r="B48" s="97" t="s">
        <v>128</v>
      </c>
      <c r="C48" s="28" t="s">
        <v>7</v>
      </c>
      <c r="D48" s="29">
        <v>182.6</v>
      </c>
      <c r="E48" s="30">
        <v>11.36</v>
      </c>
      <c r="F48" s="31">
        <f t="shared" si="16"/>
        <v>2074.3359999999998</v>
      </c>
      <c r="G48" s="12">
        <f t="shared" si="15"/>
        <v>2592.9199999999996</v>
      </c>
    </row>
    <row r="49" spans="1:7" ht="25.5" x14ac:dyDescent="0.25">
      <c r="A49" s="129">
        <v>72089</v>
      </c>
      <c r="B49" s="97" t="s">
        <v>130</v>
      </c>
      <c r="C49" s="28" t="s">
        <v>7</v>
      </c>
      <c r="D49" s="29">
        <v>182.6</v>
      </c>
      <c r="E49" s="30">
        <v>11.81</v>
      </c>
      <c r="F49" s="31">
        <f t="shared" ref="F49" si="17">D49*E49</f>
        <v>2156.5059999999999</v>
      </c>
      <c r="G49" s="12">
        <f t="shared" si="15"/>
        <v>2695.6324999999997</v>
      </c>
    </row>
    <row r="50" spans="1:7" ht="25.5" x14ac:dyDescent="0.25">
      <c r="A50" s="129">
        <v>72086</v>
      </c>
      <c r="B50" s="97" t="s">
        <v>131</v>
      </c>
      <c r="C50" s="28" t="s">
        <v>7</v>
      </c>
      <c r="D50" s="29">
        <v>182.6</v>
      </c>
      <c r="E50" s="30">
        <v>6.03</v>
      </c>
      <c r="F50" s="31">
        <f t="shared" ref="F50" si="18">D50*E50</f>
        <v>1101.078</v>
      </c>
      <c r="G50" s="12">
        <f t="shared" si="15"/>
        <v>1376.3474999999999</v>
      </c>
    </row>
    <row r="51" spans="1:7" ht="25.5" x14ac:dyDescent="0.25">
      <c r="A51" s="129">
        <v>72085</v>
      </c>
      <c r="B51" s="97" t="s">
        <v>132</v>
      </c>
      <c r="C51" s="28" t="s">
        <v>7</v>
      </c>
      <c r="D51" s="29">
        <v>182.6</v>
      </c>
      <c r="E51" s="30">
        <v>1.98</v>
      </c>
      <c r="F51" s="31">
        <f t="shared" ref="F51" si="19">D51*E51</f>
        <v>361.548</v>
      </c>
      <c r="G51" s="12">
        <f t="shared" si="15"/>
        <v>451.935</v>
      </c>
    </row>
    <row r="52" spans="1:7" ht="13.5" x14ac:dyDescent="0.25">
      <c r="A52" s="129" t="s">
        <v>71</v>
      </c>
      <c r="B52" s="15" t="s">
        <v>33</v>
      </c>
      <c r="C52" s="28" t="s">
        <v>7</v>
      </c>
      <c r="D52" s="29">
        <v>371.12</v>
      </c>
      <c r="E52" s="30">
        <v>9.93</v>
      </c>
      <c r="F52" s="31">
        <f t="shared" ref="F52:F53" si="20">D52*E52</f>
        <v>3685.2215999999999</v>
      </c>
      <c r="G52" s="12">
        <f t="shared" si="15"/>
        <v>4606.527</v>
      </c>
    </row>
    <row r="53" spans="1:7" ht="12.75" customHeight="1" x14ac:dyDescent="0.25">
      <c r="A53" s="128" t="s">
        <v>63</v>
      </c>
      <c r="B53" s="14" t="s">
        <v>64</v>
      </c>
      <c r="C53" s="9" t="s">
        <v>7</v>
      </c>
      <c r="D53" s="10">
        <v>1600</v>
      </c>
      <c r="E53" s="11">
        <v>2</v>
      </c>
      <c r="F53" s="31">
        <f t="shared" si="20"/>
        <v>3200</v>
      </c>
      <c r="G53" s="12">
        <f t="shared" si="15"/>
        <v>4000</v>
      </c>
    </row>
    <row r="54" spans="1:7" ht="12.75" customHeight="1" x14ac:dyDescent="0.25">
      <c r="A54" s="144" t="s">
        <v>8</v>
      </c>
      <c r="B54" s="145"/>
      <c r="C54" s="145"/>
      <c r="D54" s="145"/>
      <c r="E54" s="146"/>
      <c r="F54" s="13">
        <f>SUM(F46:F53)</f>
        <v>27141.321600000003</v>
      </c>
      <c r="G54" s="13">
        <f>SUM(G46:G53)</f>
        <v>33926.652000000002</v>
      </c>
    </row>
    <row r="55" spans="1:7" ht="13.5" x14ac:dyDescent="0.25">
      <c r="A55" s="131">
        <v>6</v>
      </c>
      <c r="B55" s="141" t="s">
        <v>26</v>
      </c>
      <c r="C55" s="142"/>
      <c r="D55" s="142"/>
      <c r="E55" s="142"/>
      <c r="F55" s="143"/>
      <c r="G55" s="133"/>
    </row>
    <row r="56" spans="1:7" ht="25.5" x14ac:dyDescent="0.25">
      <c r="A56" s="127">
        <v>86906</v>
      </c>
      <c r="B56" s="15" t="s">
        <v>65</v>
      </c>
      <c r="C56" s="16" t="s">
        <v>23</v>
      </c>
      <c r="D56" s="10">
        <v>6</v>
      </c>
      <c r="E56" s="11">
        <v>37.619999999999997</v>
      </c>
      <c r="F56" s="12">
        <f t="shared" ref="F56:F61" si="21">D56*E56</f>
        <v>225.71999999999997</v>
      </c>
      <c r="G56" s="12">
        <f t="shared" ref="G56:G61" si="22">F56*1.25</f>
        <v>282.14999999999998</v>
      </c>
    </row>
    <row r="57" spans="1:7" ht="13.5" x14ac:dyDescent="0.25">
      <c r="A57" s="127">
        <v>86883</v>
      </c>
      <c r="B57" s="15" t="s">
        <v>66</v>
      </c>
      <c r="C57" s="16" t="s">
        <v>23</v>
      </c>
      <c r="D57" s="25">
        <v>10</v>
      </c>
      <c r="E57" s="11">
        <v>10.93</v>
      </c>
      <c r="F57" s="12">
        <f t="shared" si="21"/>
        <v>109.3</v>
      </c>
      <c r="G57" s="12">
        <f t="shared" si="22"/>
        <v>136.625</v>
      </c>
    </row>
    <row r="58" spans="1:7" ht="25.5" x14ac:dyDescent="0.25">
      <c r="A58" s="127">
        <v>40729</v>
      </c>
      <c r="B58" s="15" t="s">
        <v>106</v>
      </c>
      <c r="C58" s="16" t="s">
        <v>23</v>
      </c>
      <c r="D58" s="10">
        <v>1</v>
      </c>
      <c r="E58" s="11">
        <v>227.28</v>
      </c>
      <c r="F58" s="12">
        <f t="shared" ref="F58" si="23">D58*E58</f>
        <v>227.28</v>
      </c>
      <c r="G58" s="12">
        <f t="shared" si="22"/>
        <v>284.10000000000002</v>
      </c>
    </row>
    <row r="59" spans="1:7" ht="13.5" customHeight="1" x14ac:dyDescent="0.25">
      <c r="A59" s="127" t="s">
        <v>108</v>
      </c>
      <c r="B59" s="15" t="s">
        <v>107</v>
      </c>
      <c r="C59" s="16" t="s">
        <v>23</v>
      </c>
      <c r="D59" s="10">
        <v>1</v>
      </c>
      <c r="E59" s="11">
        <v>226.29</v>
      </c>
      <c r="F59" s="12">
        <f t="shared" ref="F59" si="24">D59*E59</f>
        <v>226.29</v>
      </c>
      <c r="G59" s="12">
        <f t="shared" si="22"/>
        <v>282.86250000000001</v>
      </c>
    </row>
    <row r="60" spans="1:7" ht="13.5" customHeight="1" x14ac:dyDescent="0.25">
      <c r="A60" s="127" t="s">
        <v>104</v>
      </c>
      <c r="B60" s="15" t="s">
        <v>105</v>
      </c>
      <c r="C60" s="16" t="s">
        <v>23</v>
      </c>
      <c r="D60" s="10">
        <v>2</v>
      </c>
      <c r="E60" s="11">
        <v>71.489999999999995</v>
      </c>
      <c r="F60" s="12">
        <f t="shared" ref="F60" si="25">D60*E60</f>
        <v>142.97999999999999</v>
      </c>
      <c r="G60" s="12">
        <f t="shared" si="22"/>
        <v>178.72499999999999</v>
      </c>
    </row>
    <row r="61" spans="1:7" ht="13.5" x14ac:dyDescent="0.25">
      <c r="A61" s="128" t="s">
        <v>38</v>
      </c>
      <c r="B61" s="15" t="s">
        <v>32</v>
      </c>
      <c r="C61" s="16" t="s">
        <v>23</v>
      </c>
      <c r="D61" s="10">
        <v>18</v>
      </c>
      <c r="E61" s="11">
        <v>22.76</v>
      </c>
      <c r="F61" s="12">
        <f t="shared" si="21"/>
        <v>409.68</v>
      </c>
      <c r="G61" s="12">
        <f t="shared" si="22"/>
        <v>512.1</v>
      </c>
    </row>
    <row r="62" spans="1:7" ht="13.5" x14ac:dyDescent="0.25">
      <c r="A62" s="144" t="s">
        <v>8</v>
      </c>
      <c r="B62" s="145"/>
      <c r="C62" s="145"/>
      <c r="D62" s="145"/>
      <c r="E62" s="146"/>
      <c r="F62" s="13">
        <f>SUM(F56:F61)</f>
        <v>1341.25</v>
      </c>
      <c r="G62" s="13">
        <f>SUM(G56:G61)</f>
        <v>1676.5625</v>
      </c>
    </row>
    <row r="63" spans="1:7" ht="13.5" x14ac:dyDescent="0.25">
      <c r="A63" s="131">
        <v>7</v>
      </c>
      <c r="B63" s="141" t="s">
        <v>19</v>
      </c>
      <c r="C63" s="142"/>
      <c r="D63" s="142"/>
      <c r="E63" s="142"/>
      <c r="F63" s="143"/>
      <c r="G63" s="133"/>
    </row>
    <row r="64" spans="1:7" s="48" customFormat="1" ht="13.5" x14ac:dyDescent="0.25">
      <c r="A64" s="138" t="s">
        <v>256</v>
      </c>
      <c r="B64" s="125" t="s">
        <v>226</v>
      </c>
      <c r="C64" s="16" t="s">
        <v>23</v>
      </c>
      <c r="D64" s="25">
        <v>5</v>
      </c>
      <c r="E64" s="17">
        <v>19.61</v>
      </c>
      <c r="F64" s="26">
        <f t="shared" ref="F64:F69" si="26">D64*E64</f>
        <v>98.05</v>
      </c>
      <c r="G64" s="12">
        <f t="shared" ref="G64:G69" si="27">F64*1.25</f>
        <v>122.5625</v>
      </c>
    </row>
    <row r="65" spans="1:7" s="48" customFormat="1" ht="13.5" x14ac:dyDescent="0.25">
      <c r="A65" s="138" t="s">
        <v>257</v>
      </c>
      <c r="B65" s="125" t="s">
        <v>227</v>
      </c>
      <c r="C65" s="16" t="s">
        <v>23</v>
      </c>
      <c r="D65" s="25">
        <v>5</v>
      </c>
      <c r="E65" s="17">
        <v>28.42</v>
      </c>
      <c r="F65" s="26">
        <f t="shared" si="26"/>
        <v>142.10000000000002</v>
      </c>
      <c r="G65" s="12">
        <f t="shared" si="27"/>
        <v>177.62500000000003</v>
      </c>
    </row>
    <row r="66" spans="1:7" s="48" customFormat="1" ht="13.5" x14ac:dyDescent="0.25">
      <c r="A66" s="138" t="s">
        <v>258</v>
      </c>
      <c r="B66" s="125" t="s">
        <v>228</v>
      </c>
      <c r="C66" s="16" t="s">
        <v>23</v>
      </c>
      <c r="D66" s="25">
        <v>3</v>
      </c>
      <c r="E66" s="17">
        <v>91.25</v>
      </c>
      <c r="F66" s="26">
        <f t="shared" si="26"/>
        <v>273.75</v>
      </c>
      <c r="G66" s="12">
        <f t="shared" si="27"/>
        <v>342.1875</v>
      </c>
    </row>
    <row r="67" spans="1:7" s="48" customFormat="1" ht="13.5" x14ac:dyDescent="0.25">
      <c r="A67" s="138" t="s">
        <v>259</v>
      </c>
      <c r="B67" s="125" t="s">
        <v>229</v>
      </c>
      <c r="C67" s="16" t="s">
        <v>10</v>
      </c>
      <c r="D67" s="25">
        <v>750</v>
      </c>
      <c r="E67" s="17">
        <v>1.8</v>
      </c>
      <c r="F67" s="26">
        <f t="shared" si="26"/>
        <v>1350</v>
      </c>
      <c r="G67" s="12">
        <f t="shared" si="27"/>
        <v>1687.5</v>
      </c>
    </row>
    <row r="68" spans="1:7" s="48" customFormat="1" ht="13.5" x14ac:dyDescent="0.25">
      <c r="A68" s="138" t="s">
        <v>260</v>
      </c>
      <c r="B68" s="125" t="s">
        <v>230</v>
      </c>
      <c r="C68" s="16" t="s">
        <v>10</v>
      </c>
      <c r="D68" s="25">
        <v>2100</v>
      </c>
      <c r="E68" s="17">
        <v>2.0099999999999998</v>
      </c>
      <c r="F68" s="26">
        <f t="shared" si="26"/>
        <v>4221</v>
      </c>
      <c r="G68" s="12">
        <f t="shared" si="27"/>
        <v>5276.25</v>
      </c>
    </row>
    <row r="69" spans="1:7" s="48" customFormat="1" ht="13.5" x14ac:dyDescent="0.25">
      <c r="A69" s="138" t="s">
        <v>261</v>
      </c>
      <c r="B69" s="125" t="s">
        <v>231</v>
      </c>
      <c r="C69" s="16" t="s">
        <v>10</v>
      </c>
      <c r="D69" s="25">
        <v>300</v>
      </c>
      <c r="E69" s="17">
        <v>3.12</v>
      </c>
      <c r="F69" s="26">
        <f t="shared" si="26"/>
        <v>936</v>
      </c>
      <c r="G69" s="12">
        <f t="shared" si="27"/>
        <v>1170</v>
      </c>
    </row>
    <row r="70" spans="1:7" s="48" customFormat="1" ht="13.5" x14ac:dyDescent="0.25">
      <c r="A70" s="138" t="s">
        <v>262</v>
      </c>
      <c r="B70" s="125" t="s">
        <v>232</v>
      </c>
      <c r="C70" s="16" t="s">
        <v>10</v>
      </c>
      <c r="D70" s="25">
        <v>600</v>
      </c>
      <c r="E70" s="17">
        <v>4.01</v>
      </c>
      <c r="F70" s="26">
        <f>D70*E70</f>
        <v>2406</v>
      </c>
      <c r="G70" s="12">
        <f t="shared" ref="G70:G74" si="28">F70*1.25</f>
        <v>3007.5</v>
      </c>
    </row>
    <row r="71" spans="1:7" s="48" customFormat="1" ht="13.5" x14ac:dyDescent="0.25">
      <c r="A71" s="138" t="s">
        <v>263</v>
      </c>
      <c r="B71" s="125" t="s">
        <v>233</v>
      </c>
      <c r="C71" s="16" t="s">
        <v>10</v>
      </c>
      <c r="D71" s="25">
        <v>100</v>
      </c>
      <c r="E71" s="17">
        <v>5.41</v>
      </c>
      <c r="F71" s="26">
        <f t="shared" ref="F71:F72" si="29">D71*E71</f>
        <v>541</v>
      </c>
      <c r="G71" s="12">
        <f t="shared" si="28"/>
        <v>676.25</v>
      </c>
    </row>
    <row r="72" spans="1:7" s="48" customFormat="1" ht="13.5" customHeight="1" x14ac:dyDescent="0.25">
      <c r="A72" s="139" t="s">
        <v>264</v>
      </c>
      <c r="B72" s="126" t="s">
        <v>234</v>
      </c>
      <c r="C72" s="16" t="s">
        <v>23</v>
      </c>
      <c r="D72" s="25">
        <v>135</v>
      </c>
      <c r="E72" s="17">
        <v>17.86</v>
      </c>
      <c r="F72" s="26">
        <f t="shared" si="29"/>
        <v>2411.1</v>
      </c>
      <c r="G72" s="12">
        <f t="shared" si="28"/>
        <v>3013.875</v>
      </c>
    </row>
    <row r="73" spans="1:7" s="48" customFormat="1" ht="12" customHeight="1" x14ac:dyDescent="0.25">
      <c r="A73" s="139" t="s">
        <v>265</v>
      </c>
      <c r="B73" s="126" t="s">
        <v>235</v>
      </c>
      <c r="C73" s="16" t="s">
        <v>34</v>
      </c>
      <c r="D73" s="25">
        <v>20</v>
      </c>
      <c r="E73" s="17">
        <v>17.04</v>
      </c>
      <c r="F73" s="26">
        <f t="shared" ref="F73:F74" si="30">D73*E73</f>
        <v>340.79999999999995</v>
      </c>
      <c r="G73" s="12">
        <f t="shared" si="28"/>
        <v>425.99999999999994</v>
      </c>
    </row>
    <row r="74" spans="1:7" s="48" customFormat="1" ht="13.5" customHeight="1" x14ac:dyDescent="0.25">
      <c r="A74" s="139" t="s">
        <v>266</v>
      </c>
      <c r="B74" s="126" t="s">
        <v>236</v>
      </c>
      <c r="C74" s="16" t="s">
        <v>23</v>
      </c>
      <c r="D74" s="25">
        <v>20</v>
      </c>
      <c r="E74" s="17">
        <v>34.83</v>
      </c>
      <c r="F74" s="26">
        <f t="shared" si="30"/>
        <v>696.59999999999991</v>
      </c>
      <c r="G74" s="12">
        <f t="shared" si="28"/>
        <v>870.74999999999989</v>
      </c>
    </row>
    <row r="75" spans="1:7" ht="13.5" x14ac:dyDescent="0.25">
      <c r="A75" s="144" t="s">
        <v>8</v>
      </c>
      <c r="B75" s="145"/>
      <c r="C75" s="145"/>
      <c r="D75" s="145"/>
      <c r="E75" s="146"/>
      <c r="F75" s="13">
        <f>SUM(F64:F74)</f>
        <v>13416.4</v>
      </c>
      <c r="G75" s="13">
        <f>SUM(G64:G74)</f>
        <v>16770.5</v>
      </c>
    </row>
    <row r="76" spans="1:7" ht="13.5" x14ac:dyDescent="0.25">
      <c r="A76" s="131">
        <v>8</v>
      </c>
      <c r="B76" s="141" t="s">
        <v>200</v>
      </c>
      <c r="C76" s="142"/>
      <c r="D76" s="142"/>
      <c r="E76" s="142"/>
      <c r="F76" s="143"/>
      <c r="G76" s="133"/>
    </row>
    <row r="77" spans="1:7" s="48" customFormat="1" ht="13.5" x14ac:dyDescent="0.25">
      <c r="A77" s="130" t="s">
        <v>201</v>
      </c>
      <c r="B77" s="122" t="s">
        <v>211</v>
      </c>
      <c r="C77" s="16" t="s">
        <v>10</v>
      </c>
      <c r="D77" s="25">
        <v>146</v>
      </c>
      <c r="E77" s="17">
        <v>25.68</v>
      </c>
      <c r="F77" s="26">
        <f>D77*E77</f>
        <v>3749.2799999999997</v>
      </c>
      <c r="G77" s="12">
        <f t="shared" ref="G77:G85" si="31">F77*1.25</f>
        <v>4686.5999999999995</v>
      </c>
    </row>
    <row r="78" spans="1:7" s="48" customFormat="1" ht="13.5" x14ac:dyDescent="0.25">
      <c r="A78" s="130" t="s">
        <v>202</v>
      </c>
      <c r="B78" s="122" t="s">
        <v>212</v>
      </c>
      <c r="C78" s="16" t="s">
        <v>10</v>
      </c>
      <c r="D78" s="25">
        <v>863</v>
      </c>
      <c r="E78" s="17">
        <v>15.81</v>
      </c>
      <c r="F78" s="26">
        <f t="shared" ref="F78:F85" si="32">D78*E78</f>
        <v>13644.03</v>
      </c>
      <c r="G78" s="12">
        <f t="shared" si="31"/>
        <v>17055.037500000002</v>
      </c>
    </row>
    <row r="79" spans="1:7" s="48" customFormat="1" ht="13.5" x14ac:dyDescent="0.25">
      <c r="A79" s="130" t="s">
        <v>203</v>
      </c>
      <c r="B79" s="122" t="s">
        <v>213</v>
      </c>
      <c r="C79" s="16" t="s">
        <v>23</v>
      </c>
      <c r="D79" s="25">
        <v>240</v>
      </c>
      <c r="E79" s="17">
        <v>24.94</v>
      </c>
      <c r="F79" s="26">
        <f t="shared" si="32"/>
        <v>5985.6</v>
      </c>
      <c r="G79" s="12">
        <f t="shared" si="31"/>
        <v>7482</v>
      </c>
    </row>
    <row r="80" spans="1:7" s="48" customFormat="1" ht="13.5" x14ac:dyDescent="0.25">
      <c r="A80" s="130" t="s">
        <v>204</v>
      </c>
      <c r="B80" s="122" t="s">
        <v>214</v>
      </c>
      <c r="C80" s="16" t="s">
        <v>23</v>
      </c>
      <c r="D80" s="25">
        <v>60</v>
      </c>
      <c r="E80" s="17">
        <v>70.790000000000006</v>
      </c>
      <c r="F80" s="26">
        <f t="shared" si="32"/>
        <v>4247.4000000000005</v>
      </c>
      <c r="G80" s="12">
        <f t="shared" si="31"/>
        <v>5309.2500000000009</v>
      </c>
    </row>
    <row r="81" spans="1:7" s="48" customFormat="1" ht="24" customHeight="1" x14ac:dyDescent="0.25">
      <c r="A81" s="130" t="s">
        <v>216</v>
      </c>
      <c r="B81" s="122" t="s">
        <v>215</v>
      </c>
      <c r="C81" s="16" t="s">
        <v>23</v>
      </c>
      <c r="D81" s="25">
        <v>48</v>
      </c>
      <c r="E81" s="17">
        <v>14.92</v>
      </c>
      <c r="F81" s="26">
        <f t="shared" si="32"/>
        <v>716.16</v>
      </c>
      <c r="G81" s="12">
        <f t="shared" si="31"/>
        <v>895.19999999999993</v>
      </c>
    </row>
    <row r="82" spans="1:7" s="48" customFormat="1" ht="13.5" x14ac:dyDescent="0.25">
      <c r="A82" s="130" t="s">
        <v>205</v>
      </c>
      <c r="B82" s="122" t="s">
        <v>210</v>
      </c>
      <c r="C82" s="16" t="s">
        <v>23</v>
      </c>
      <c r="D82" s="25">
        <v>180</v>
      </c>
      <c r="E82" s="17">
        <v>12.89</v>
      </c>
      <c r="F82" s="26">
        <f t="shared" si="32"/>
        <v>2320.2000000000003</v>
      </c>
      <c r="G82" s="12">
        <f t="shared" si="31"/>
        <v>2900.2500000000005</v>
      </c>
    </row>
    <row r="83" spans="1:7" s="48" customFormat="1" ht="13.5" x14ac:dyDescent="0.25">
      <c r="A83" s="128" t="s">
        <v>220</v>
      </c>
      <c r="B83" s="123" t="s">
        <v>217</v>
      </c>
      <c r="C83" s="16" t="s">
        <v>10</v>
      </c>
      <c r="D83" s="25">
        <f>16*6</f>
        <v>96</v>
      </c>
      <c r="E83" s="17">
        <v>45.26</v>
      </c>
      <c r="F83" s="26">
        <f t="shared" ref="F83:F84" si="33">D83*E83</f>
        <v>4344.96</v>
      </c>
      <c r="G83" s="12">
        <f t="shared" si="31"/>
        <v>5431.2</v>
      </c>
    </row>
    <row r="84" spans="1:7" s="48" customFormat="1" ht="13.5" x14ac:dyDescent="0.25">
      <c r="A84" s="128" t="s">
        <v>218</v>
      </c>
      <c r="B84" s="123" t="s">
        <v>219</v>
      </c>
      <c r="C84" s="16" t="s">
        <v>10</v>
      </c>
      <c r="D84" s="25">
        <v>48</v>
      </c>
      <c r="E84" s="17">
        <v>42.7</v>
      </c>
      <c r="F84" s="26">
        <f t="shared" si="33"/>
        <v>2049.6000000000004</v>
      </c>
      <c r="G84" s="12">
        <f t="shared" si="31"/>
        <v>2562.0000000000005</v>
      </c>
    </row>
    <row r="85" spans="1:7" s="48" customFormat="1" ht="13.5" x14ac:dyDescent="0.25">
      <c r="A85" s="128" t="s">
        <v>222</v>
      </c>
      <c r="B85" s="15" t="s">
        <v>221</v>
      </c>
      <c r="C85" s="16" t="s">
        <v>23</v>
      </c>
      <c r="D85" s="25">
        <v>4</v>
      </c>
      <c r="E85" s="17">
        <v>51.78</v>
      </c>
      <c r="F85" s="26">
        <f t="shared" si="32"/>
        <v>207.12</v>
      </c>
      <c r="G85" s="12">
        <f t="shared" si="31"/>
        <v>258.89999999999998</v>
      </c>
    </row>
    <row r="86" spans="1:7" ht="13.5" x14ac:dyDescent="0.25">
      <c r="A86" s="144" t="s">
        <v>8</v>
      </c>
      <c r="B86" s="145"/>
      <c r="C86" s="145"/>
      <c r="D86" s="145"/>
      <c r="E86" s="146"/>
      <c r="F86" s="13">
        <f>SUM(F77:F85)</f>
        <v>37264.350000000006</v>
      </c>
      <c r="G86" s="13">
        <f>SUM(G77:G85)</f>
        <v>46580.4375</v>
      </c>
    </row>
    <row r="87" spans="1:7" ht="13.5" x14ac:dyDescent="0.25">
      <c r="A87" s="131">
        <v>9</v>
      </c>
      <c r="B87" s="141" t="s">
        <v>13</v>
      </c>
      <c r="C87" s="142"/>
      <c r="D87" s="142"/>
      <c r="E87" s="142"/>
      <c r="F87" s="143"/>
      <c r="G87" s="133"/>
    </row>
    <row r="88" spans="1:7" ht="13.5" x14ac:dyDescent="0.25">
      <c r="A88" s="131" t="s">
        <v>224</v>
      </c>
      <c r="B88" s="141" t="s">
        <v>20</v>
      </c>
      <c r="C88" s="142"/>
      <c r="D88" s="142"/>
      <c r="E88" s="142"/>
      <c r="F88" s="143"/>
      <c r="G88" s="133"/>
    </row>
    <row r="89" spans="1:7" ht="38.25" x14ac:dyDescent="0.25">
      <c r="A89" s="128">
        <v>87268</v>
      </c>
      <c r="B89" s="14" t="s">
        <v>68</v>
      </c>
      <c r="C89" s="9" t="s">
        <v>7</v>
      </c>
      <c r="D89" s="10">
        <v>275</v>
      </c>
      <c r="E89" s="11">
        <v>58.9</v>
      </c>
      <c r="F89" s="12">
        <f>D89*E89</f>
        <v>16197.5</v>
      </c>
      <c r="G89" s="12">
        <f>F89*1.25</f>
        <v>20246.875</v>
      </c>
    </row>
    <row r="90" spans="1:7" ht="25.5" x14ac:dyDescent="0.25">
      <c r="A90" s="128">
        <v>87878</v>
      </c>
      <c r="B90" s="14" t="s">
        <v>74</v>
      </c>
      <c r="C90" s="9" t="s">
        <v>7</v>
      </c>
      <c r="D90" s="10">
        <f>275+23.29</f>
        <v>298.29000000000002</v>
      </c>
      <c r="E90" s="11">
        <v>3.53</v>
      </c>
      <c r="F90" s="12">
        <f>D90*E90</f>
        <v>1052.9637</v>
      </c>
      <c r="G90" s="12">
        <f>F90*1.25</f>
        <v>1316.2046250000001</v>
      </c>
    </row>
    <row r="91" spans="1:7" ht="27" customHeight="1" x14ac:dyDescent="0.25">
      <c r="A91" s="128">
        <v>87777</v>
      </c>
      <c r="B91" s="14" t="s">
        <v>75</v>
      </c>
      <c r="C91" s="9" t="s">
        <v>7</v>
      </c>
      <c r="D91" s="10">
        <f>D90</f>
        <v>298.29000000000002</v>
      </c>
      <c r="E91" s="11">
        <v>48.69</v>
      </c>
      <c r="F91" s="12">
        <f t="shared" ref="F91:F93" si="34">D91*E91</f>
        <v>14523.740100000001</v>
      </c>
      <c r="G91" s="12">
        <f>F91*1.25</f>
        <v>18154.675125000002</v>
      </c>
    </row>
    <row r="92" spans="1:7" ht="13.5" x14ac:dyDescent="0.25">
      <c r="A92" s="128" t="s">
        <v>97</v>
      </c>
      <c r="B92" s="14" t="s">
        <v>14</v>
      </c>
      <c r="C92" s="9" t="s">
        <v>7</v>
      </c>
      <c r="D92" s="10">
        <f>D93</f>
        <v>23.29</v>
      </c>
      <c r="E92" s="11">
        <v>9.14</v>
      </c>
      <c r="F92" s="12">
        <f t="shared" ref="F92" si="35">D92*E92</f>
        <v>212.8706</v>
      </c>
      <c r="G92" s="12">
        <f>F92*1.25</f>
        <v>266.08825000000002</v>
      </c>
    </row>
    <row r="93" spans="1:7" ht="38.25" x14ac:dyDescent="0.25">
      <c r="A93" s="128">
        <v>87451</v>
      </c>
      <c r="B93" s="14" t="s">
        <v>111</v>
      </c>
      <c r="C93" s="9" t="s">
        <v>7</v>
      </c>
      <c r="D93" s="10">
        <f>(7.34+6.36)*1.7</f>
        <v>23.29</v>
      </c>
      <c r="E93" s="11">
        <v>77.180000000000007</v>
      </c>
      <c r="F93" s="12">
        <f t="shared" si="34"/>
        <v>1797.5222000000001</v>
      </c>
      <c r="G93" s="12">
        <f>F93*1.25</f>
        <v>2246.9027500000002</v>
      </c>
    </row>
    <row r="94" spans="1:7" ht="13.5" x14ac:dyDescent="0.25">
      <c r="A94" s="144" t="s">
        <v>8</v>
      </c>
      <c r="B94" s="145"/>
      <c r="C94" s="145"/>
      <c r="D94" s="145"/>
      <c r="E94" s="146"/>
      <c r="F94" s="13">
        <f>SUM(F89:F93)</f>
        <v>33784.596600000004</v>
      </c>
      <c r="G94" s="13">
        <f>SUM(G89:G93)</f>
        <v>42230.745750000002</v>
      </c>
    </row>
    <row r="95" spans="1:7" ht="13.5" x14ac:dyDescent="0.25">
      <c r="A95" s="131">
        <v>10</v>
      </c>
      <c r="B95" s="141" t="s">
        <v>15</v>
      </c>
      <c r="C95" s="142"/>
      <c r="D95" s="142"/>
      <c r="E95" s="142"/>
      <c r="F95" s="143"/>
      <c r="G95" s="133"/>
    </row>
    <row r="96" spans="1:7" ht="25.5" x14ac:dyDescent="0.25">
      <c r="A96" s="22" t="s">
        <v>77</v>
      </c>
      <c r="B96" s="15" t="s">
        <v>76</v>
      </c>
      <c r="C96" s="16" t="s">
        <v>7</v>
      </c>
      <c r="D96" s="10">
        <v>1.6</v>
      </c>
      <c r="E96" s="11">
        <v>398.6</v>
      </c>
      <c r="F96" s="12">
        <f>D96*E96</f>
        <v>637.7600000000001</v>
      </c>
      <c r="G96" s="12">
        <f>F96*1.25</f>
        <v>797.20000000000016</v>
      </c>
    </row>
    <row r="97" spans="1:7" ht="13.5" x14ac:dyDescent="0.25">
      <c r="A97" s="22">
        <v>85004</v>
      </c>
      <c r="B97" s="15" t="s">
        <v>78</v>
      </c>
      <c r="C97" s="16" t="s">
        <v>7</v>
      </c>
      <c r="D97" s="10">
        <v>25</v>
      </c>
      <c r="E97" s="11">
        <v>119.79</v>
      </c>
      <c r="F97" s="12">
        <f>D97*E97</f>
        <v>2994.75</v>
      </c>
      <c r="G97" s="12">
        <f>F97*1.25</f>
        <v>3743.4375</v>
      </c>
    </row>
    <row r="98" spans="1:7" ht="12.75" customHeight="1" x14ac:dyDescent="0.25">
      <c r="A98" s="144" t="s">
        <v>8</v>
      </c>
      <c r="B98" s="145"/>
      <c r="C98" s="145"/>
      <c r="D98" s="145"/>
      <c r="E98" s="146"/>
      <c r="F98" s="13">
        <f>SUM(F96:F97)</f>
        <v>3632.51</v>
      </c>
      <c r="G98" s="13">
        <f>SUM(G96:G97)</f>
        <v>4540.6374999999998</v>
      </c>
    </row>
    <row r="99" spans="1:7" ht="13.5" x14ac:dyDescent="0.25">
      <c r="A99" s="131">
        <v>11</v>
      </c>
      <c r="B99" s="141" t="s">
        <v>16</v>
      </c>
      <c r="C99" s="142"/>
      <c r="D99" s="142"/>
      <c r="E99" s="142"/>
      <c r="F99" s="143"/>
      <c r="G99" s="133"/>
    </row>
    <row r="100" spans="1:7" ht="13.5" x14ac:dyDescent="0.25">
      <c r="A100" s="128" t="s">
        <v>98</v>
      </c>
      <c r="B100" s="15" t="s">
        <v>79</v>
      </c>
      <c r="C100" s="16" t="s">
        <v>7</v>
      </c>
      <c r="D100" s="10">
        <v>1510</v>
      </c>
      <c r="E100" s="11">
        <v>17.77</v>
      </c>
      <c r="F100" s="12">
        <f>D100*E100</f>
        <v>26832.7</v>
      </c>
      <c r="G100" s="12">
        <f t="shared" ref="G100:G106" si="36">F100*1.25</f>
        <v>33540.875</v>
      </c>
    </row>
    <row r="101" spans="1:7" ht="13.5" x14ac:dyDescent="0.25">
      <c r="A101" s="128" t="s">
        <v>98</v>
      </c>
      <c r="B101" s="15" t="s">
        <v>80</v>
      </c>
      <c r="C101" s="16" t="s">
        <v>7</v>
      </c>
      <c r="D101" s="10">
        <v>2810</v>
      </c>
      <c r="E101" s="11">
        <v>17.77</v>
      </c>
      <c r="F101" s="12">
        <f t="shared" ref="F101:F105" si="37">D101*E101</f>
        <v>49933.7</v>
      </c>
      <c r="G101" s="12">
        <f t="shared" si="36"/>
        <v>62417.125</v>
      </c>
    </row>
    <row r="102" spans="1:7" ht="13.5" x14ac:dyDescent="0.25">
      <c r="A102" s="128" t="s">
        <v>39</v>
      </c>
      <c r="B102" s="15" t="s">
        <v>81</v>
      </c>
      <c r="C102" s="16" t="s">
        <v>7</v>
      </c>
      <c r="D102" s="10">
        <v>600</v>
      </c>
      <c r="E102" s="11">
        <v>14.65</v>
      </c>
      <c r="F102" s="12">
        <f t="shared" si="37"/>
        <v>8790</v>
      </c>
      <c r="G102" s="12">
        <f t="shared" si="36"/>
        <v>10987.5</v>
      </c>
    </row>
    <row r="103" spans="1:7" ht="25.5" x14ac:dyDescent="0.25">
      <c r="A103" s="128">
        <v>41595</v>
      </c>
      <c r="B103" s="15" t="s">
        <v>82</v>
      </c>
      <c r="C103" s="16" t="s">
        <v>7</v>
      </c>
      <c r="D103" s="10">
        <v>148</v>
      </c>
      <c r="E103" s="11">
        <v>12.54</v>
      </c>
      <c r="F103" s="12">
        <f t="shared" si="37"/>
        <v>1855.9199999999998</v>
      </c>
      <c r="G103" s="12">
        <f t="shared" si="36"/>
        <v>2319.8999999999996</v>
      </c>
    </row>
    <row r="104" spans="1:7" ht="13.5" x14ac:dyDescent="0.25">
      <c r="A104" s="128" t="s">
        <v>83</v>
      </c>
      <c r="B104" s="15" t="s">
        <v>84</v>
      </c>
      <c r="C104" s="16" t="s">
        <v>7</v>
      </c>
      <c r="D104" s="10">
        <v>419</v>
      </c>
      <c r="E104" s="11">
        <v>17.12</v>
      </c>
      <c r="F104" s="12">
        <f t="shared" si="37"/>
        <v>7173.2800000000007</v>
      </c>
      <c r="G104" s="12">
        <f t="shared" si="36"/>
        <v>8966.6</v>
      </c>
    </row>
    <row r="105" spans="1:7" ht="13.5" x14ac:dyDescent="0.25">
      <c r="A105" s="128" t="s">
        <v>85</v>
      </c>
      <c r="B105" s="14" t="s">
        <v>86</v>
      </c>
      <c r="C105" s="16" t="s">
        <v>7</v>
      </c>
      <c r="D105" s="10">
        <v>416</v>
      </c>
      <c r="E105" s="11">
        <v>26.85</v>
      </c>
      <c r="F105" s="12">
        <f t="shared" si="37"/>
        <v>11169.6</v>
      </c>
      <c r="G105" s="12">
        <f t="shared" si="36"/>
        <v>13962</v>
      </c>
    </row>
    <row r="106" spans="1:7" ht="13.5" x14ac:dyDescent="0.25">
      <c r="A106" s="128" t="s">
        <v>255</v>
      </c>
      <c r="B106" s="14" t="s">
        <v>90</v>
      </c>
      <c r="C106" s="16" t="s">
        <v>7</v>
      </c>
      <c r="D106" s="10">
        <f>4.61*1.2</f>
        <v>5.532</v>
      </c>
      <c r="E106" s="11">
        <v>19.010000000000002</v>
      </c>
      <c r="F106" s="12">
        <f t="shared" ref="F106" si="38">D106*E106</f>
        <v>105.16332000000001</v>
      </c>
      <c r="G106" s="12">
        <f t="shared" si="36"/>
        <v>131.45415000000003</v>
      </c>
    </row>
    <row r="107" spans="1:7" ht="12.75" customHeight="1" x14ac:dyDescent="0.25">
      <c r="A107" s="144" t="s">
        <v>8</v>
      </c>
      <c r="B107" s="145"/>
      <c r="C107" s="145"/>
      <c r="D107" s="145"/>
      <c r="E107" s="146"/>
      <c r="F107" s="13">
        <f>SUM(F100:F106)</f>
        <v>105860.36332</v>
      </c>
      <c r="G107" s="13">
        <f>SUM(G100:G106)</f>
        <v>132325.45415000001</v>
      </c>
    </row>
    <row r="108" spans="1:7" ht="13.5" x14ac:dyDescent="0.25">
      <c r="A108" s="131">
        <v>12</v>
      </c>
      <c r="B108" s="141" t="s">
        <v>118</v>
      </c>
      <c r="C108" s="142"/>
      <c r="D108" s="142"/>
      <c r="E108" s="142"/>
      <c r="F108" s="143"/>
      <c r="G108" s="133"/>
    </row>
    <row r="109" spans="1:7" ht="13.5" x14ac:dyDescent="0.25">
      <c r="A109" s="128">
        <v>93358</v>
      </c>
      <c r="B109" s="15" t="s">
        <v>119</v>
      </c>
      <c r="C109" s="16" t="s">
        <v>6</v>
      </c>
      <c r="D109" s="10">
        <f>60*0.5*0.3</f>
        <v>9</v>
      </c>
      <c r="E109" s="17">
        <v>77.61</v>
      </c>
      <c r="F109" s="12">
        <f t="shared" ref="F109" si="39">D109*E109</f>
        <v>698.49</v>
      </c>
      <c r="G109" s="12">
        <f>F109*1.25</f>
        <v>873.11249999999995</v>
      </c>
    </row>
    <row r="110" spans="1:7" ht="13.5" x14ac:dyDescent="0.25">
      <c r="A110" s="128" t="s">
        <v>121</v>
      </c>
      <c r="B110" s="15" t="s">
        <v>120</v>
      </c>
      <c r="C110" s="16" t="s">
        <v>10</v>
      </c>
      <c r="D110" s="10">
        <v>70</v>
      </c>
      <c r="E110" s="17">
        <v>44.54</v>
      </c>
      <c r="F110" s="12">
        <f t="shared" ref="F110:F111" si="40">D110*E110</f>
        <v>3117.7999999999997</v>
      </c>
      <c r="G110" s="12">
        <f>F110*1.25</f>
        <v>3897.2499999999995</v>
      </c>
    </row>
    <row r="111" spans="1:7" ht="13.5" x14ac:dyDescent="0.25">
      <c r="A111" s="127">
        <v>83623</v>
      </c>
      <c r="B111" s="15" t="s">
        <v>73</v>
      </c>
      <c r="C111" s="16" t="s">
        <v>23</v>
      </c>
      <c r="D111" s="10">
        <v>70</v>
      </c>
      <c r="E111" s="11">
        <v>202.08</v>
      </c>
      <c r="F111" s="12">
        <f t="shared" si="40"/>
        <v>14145.6</v>
      </c>
      <c r="G111" s="12">
        <f>F111*1.25</f>
        <v>17682</v>
      </c>
    </row>
    <row r="112" spans="1:7" ht="13.5" x14ac:dyDescent="0.25">
      <c r="A112" s="127">
        <v>83624</v>
      </c>
      <c r="B112" s="15" t="s">
        <v>123</v>
      </c>
      <c r="C112" s="16" t="s">
        <v>23</v>
      </c>
      <c r="D112" s="10">
        <v>31</v>
      </c>
      <c r="E112" s="11">
        <v>142.62</v>
      </c>
      <c r="F112" s="12">
        <f t="shared" ref="F112" si="41">D112*E112</f>
        <v>4421.22</v>
      </c>
      <c r="G112" s="12">
        <f>F112*1.25</f>
        <v>5526.5250000000005</v>
      </c>
    </row>
    <row r="113" spans="1:8" ht="13.5" x14ac:dyDescent="0.25">
      <c r="A113" s="128">
        <v>96995</v>
      </c>
      <c r="B113" s="15" t="s">
        <v>122</v>
      </c>
      <c r="C113" s="16" t="s">
        <v>6</v>
      </c>
      <c r="D113" s="10">
        <f>D109*0.2</f>
        <v>1.8</v>
      </c>
      <c r="E113" s="11">
        <v>47.06</v>
      </c>
      <c r="F113" s="12">
        <f t="shared" ref="F113" si="42">D113*E113</f>
        <v>84.708000000000013</v>
      </c>
      <c r="G113" s="12">
        <f>F113*1.25</f>
        <v>105.88500000000002</v>
      </c>
    </row>
    <row r="114" spans="1:8" ht="13.5" x14ac:dyDescent="0.25">
      <c r="A114" s="144" t="s">
        <v>8</v>
      </c>
      <c r="B114" s="145"/>
      <c r="C114" s="145"/>
      <c r="D114" s="145"/>
      <c r="E114" s="146"/>
      <c r="F114" s="13">
        <f>SUM(F109:F113)</f>
        <v>22467.817999999999</v>
      </c>
      <c r="G114" s="13">
        <f>SUM(G109:G113)</f>
        <v>28084.772499999999</v>
      </c>
      <c r="H114" s="47"/>
    </row>
    <row r="115" spans="1:8" ht="13.5" x14ac:dyDescent="0.25">
      <c r="A115" s="131">
        <v>13</v>
      </c>
      <c r="B115" s="141" t="s">
        <v>165</v>
      </c>
      <c r="C115" s="142"/>
      <c r="D115" s="142"/>
      <c r="E115" s="142"/>
      <c r="F115" s="143"/>
      <c r="G115" s="132"/>
      <c r="H115" s="47"/>
    </row>
    <row r="116" spans="1:8" ht="13.5" x14ac:dyDescent="0.25">
      <c r="A116" s="128">
        <v>72553</v>
      </c>
      <c r="B116" s="15" t="s">
        <v>166</v>
      </c>
      <c r="C116" s="16" t="s">
        <v>167</v>
      </c>
      <c r="D116" s="25">
        <v>15</v>
      </c>
      <c r="E116" s="17">
        <v>106.75</v>
      </c>
      <c r="F116" s="26">
        <f>D116*E116</f>
        <v>1601.25</v>
      </c>
      <c r="G116" s="12">
        <f t="shared" ref="G116:G143" si="43">F116*1.25</f>
        <v>2001.5625</v>
      </c>
      <c r="H116" s="47"/>
    </row>
    <row r="117" spans="1:8" ht="13.5" x14ac:dyDescent="0.25">
      <c r="A117" s="128">
        <v>72554</v>
      </c>
      <c r="B117" s="15" t="s">
        <v>168</v>
      </c>
      <c r="C117" s="16" t="s">
        <v>167</v>
      </c>
      <c r="D117" s="25">
        <v>1</v>
      </c>
      <c r="E117" s="17">
        <v>343.68</v>
      </c>
      <c r="F117" s="26">
        <f t="shared" ref="F117:F143" si="44">D117*E117</f>
        <v>343.68</v>
      </c>
      <c r="G117" s="12">
        <f t="shared" si="43"/>
        <v>429.6</v>
      </c>
      <c r="H117" s="47"/>
    </row>
    <row r="118" spans="1:8" ht="13.5" x14ac:dyDescent="0.25">
      <c r="A118" s="128">
        <v>97599</v>
      </c>
      <c r="B118" s="15" t="s">
        <v>169</v>
      </c>
      <c r="C118" s="16" t="s">
        <v>23</v>
      </c>
      <c r="D118" s="25">
        <v>21</v>
      </c>
      <c r="E118" s="17">
        <v>33.9</v>
      </c>
      <c r="F118" s="26">
        <f t="shared" si="44"/>
        <v>711.9</v>
      </c>
      <c r="G118" s="12">
        <f t="shared" si="43"/>
        <v>889.875</v>
      </c>
      <c r="H118" s="47"/>
    </row>
    <row r="119" spans="1:8" ht="25.5" x14ac:dyDescent="0.25">
      <c r="A119" s="128" t="s">
        <v>237</v>
      </c>
      <c r="B119" s="15" t="s">
        <v>170</v>
      </c>
      <c r="C119" s="16" t="s">
        <v>23</v>
      </c>
      <c r="D119" s="25">
        <v>2</v>
      </c>
      <c r="E119" s="17">
        <v>150.34</v>
      </c>
      <c r="F119" s="26">
        <f t="shared" si="44"/>
        <v>300.68</v>
      </c>
      <c r="G119" s="12">
        <f t="shared" si="43"/>
        <v>375.85</v>
      </c>
      <c r="H119" s="47"/>
    </row>
    <row r="120" spans="1:8" ht="25.5" x14ac:dyDescent="0.25">
      <c r="A120" s="128" t="s">
        <v>237</v>
      </c>
      <c r="B120" s="15" t="s">
        <v>171</v>
      </c>
      <c r="C120" s="16" t="s">
        <v>23</v>
      </c>
      <c r="D120" s="25">
        <v>6</v>
      </c>
      <c r="E120" s="17">
        <v>150.34</v>
      </c>
      <c r="F120" s="26">
        <f t="shared" si="44"/>
        <v>902.04</v>
      </c>
      <c r="G120" s="12">
        <f t="shared" si="43"/>
        <v>1127.55</v>
      </c>
      <c r="H120" s="47"/>
    </row>
    <row r="121" spans="1:8" ht="13.5" x14ac:dyDescent="0.25">
      <c r="A121" s="128" t="s">
        <v>238</v>
      </c>
      <c r="B121" s="15" t="s">
        <v>172</v>
      </c>
      <c r="C121" s="16" t="s">
        <v>23</v>
      </c>
      <c r="D121" s="25">
        <v>1</v>
      </c>
      <c r="E121" s="17">
        <v>609.07000000000005</v>
      </c>
      <c r="F121" s="26">
        <f t="shared" si="44"/>
        <v>609.07000000000005</v>
      </c>
      <c r="G121" s="12">
        <f t="shared" si="43"/>
        <v>761.33750000000009</v>
      </c>
      <c r="H121" s="47"/>
    </row>
    <row r="122" spans="1:8" ht="13.5" x14ac:dyDescent="0.25">
      <c r="A122" s="128" t="s">
        <v>239</v>
      </c>
      <c r="B122" s="15" t="s">
        <v>173</v>
      </c>
      <c r="C122" s="16" t="s">
        <v>167</v>
      </c>
      <c r="D122" s="25">
        <v>1</v>
      </c>
      <c r="E122" s="17">
        <v>152.46</v>
      </c>
      <c r="F122" s="26">
        <f t="shared" si="44"/>
        <v>152.46</v>
      </c>
      <c r="G122" s="12">
        <f t="shared" si="43"/>
        <v>190.57500000000002</v>
      </c>
      <c r="H122" s="47"/>
    </row>
    <row r="123" spans="1:8" ht="13.5" x14ac:dyDescent="0.25">
      <c r="A123" s="128" t="s">
        <v>240</v>
      </c>
      <c r="B123" s="15" t="s">
        <v>174</v>
      </c>
      <c r="C123" s="16" t="s">
        <v>167</v>
      </c>
      <c r="D123" s="25">
        <v>1</v>
      </c>
      <c r="E123" s="17">
        <v>228.74</v>
      </c>
      <c r="F123" s="26">
        <f t="shared" si="44"/>
        <v>228.74</v>
      </c>
      <c r="G123" s="12">
        <f t="shared" si="43"/>
        <v>285.92500000000001</v>
      </c>
      <c r="H123" s="47"/>
    </row>
    <row r="124" spans="1:8" ht="13.5" x14ac:dyDescent="0.25">
      <c r="A124" s="128" t="s">
        <v>241</v>
      </c>
      <c r="B124" s="15" t="s">
        <v>175</v>
      </c>
      <c r="C124" s="16" t="s">
        <v>167</v>
      </c>
      <c r="D124" s="25">
        <v>4</v>
      </c>
      <c r="E124" s="17">
        <v>55.49</v>
      </c>
      <c r="F124" s="26">
        <f t="shared" si="44"/>
        <v>221.96</v>
      </c>
      <c r="G124" s="12">
        <f t="shared" si="43"/>
        <v>277.45</v>
      </c>
      <c r="H124" s="47"/>
    </row>
    <row r="125" spans="1:8" ht="13.5" x14ac:dyDescent="0.25">
      <c r="A125" s="128" t="s">
        <v>241</v>
      </c>
      <c r="B125" s="15" t="s">
        <v>176</v>
      </c>
      <c r="C125" s="16" t="s">
        <v>167</v>
      </c>
      <c r="D125" s="25">
        <v>1</v>
      </c>
      <c r="E125" s="17">
        <v>55.49</v>
      </c>
      <c r="F125" s="26">
        <f t="shared" si="44"/>
        <v>55.49</v>
      </c>
      <c r="G125" s="12">
        <f t="shared" si="43"/>
        <v>69.362499999999997</v>
      </c>
      <c r="H125" s="47"/>
    </row>
    <row r="126" spans="1:8" ht="13.5" x14ac:dyDescent="0.25">
      <c r="A126" s="128" t="s">
        <v>242</v>
      </c>
      <c r="B126" s="15" t="s">
        <v>177</v>
      </c>
      <c r="C126" s="16" t="s">
        <v>10</v>
      </c>
      <c r="D126" s="25">
        <v>160</v>
      </c>
      <c r="E126" s="17">
        <v>26.83</v>
      </c>
      <c r="F126" s="26">
        <f t="shared" si="44"/>
        <v>4292.7999999999993</v>
      </c>
      <c r="G126" s="12">
        <f t="shared" si="43"/>
        <v>5365.9999999999991</v>
      </c>
      <c r="H126" s="47"/>
    </row>
    <row r="127" spans="1:8" ht="25.5" x14ac:dyDescent="0.25">
      <c r="A127" s="128" t="s">
        <v>243</v>
      </c>
      <c r="B127" s="15" t="s">
        <v>178</v>
      </c>
      <c r="C127" s="16" t="s">
        <v>10</v>
      </c>
      <c r="D127" s="25">
        <v>360</v>
      </c>
      <c r="E127" s="17">
        <v>6.21</v>
      </c>
      <c r="F127" s="26">
        <f t="shared" si="44"/>
        <v>2235.6</v>
      </c>
      <c r="G127" s="12">
        <f t="shared" si="43"/>
        <v>2794.5</v>
      </c>
      <c r="H127" s="47"/>
    </row>
    <row r="128" spans="1:8" ht="38.25" x14ac:dyDescent="0.25">
      <c r="A128" s="128">
        <v>96765</v>
      </c>
      <c r="B128" s="15" t="s">
        <v>179</v>
      </c>
      <c r="C128" s="16" t="s">
        <v>167</v>
      </c>
      <c r="D128" s="25">
        <v>4</v>
      </c>
      <c r="E128" s="17">
        <v>845.89</v>
      </c>
      <c r="F128" s="26">
        <f t="shared" si="44"/>
        <v>3383.56</v>
      </c>
      <c r="G128" s="12">
        <f t="shared" si="43"/>
        <v>4229.45</v>
      </c>
      <c r="H128" s="47"/>
    </row>
    <row r="129" spans="1:8" ht="12.75" customHeight="1" x14ac:dyDescent="0.25">
      <c r="A129" s="128" t="s">
        <v>244</v>
      </c>
      <c r="B129" s="15" t="s">
        <v>180</v>
      </c>
      <c r="C129" s="16" t="s">
        <v>10</v>
      </c>
      <c r="D129" s="25">
        <v>60</v>
      </c>
      <c r="E129" s="17">
        <v>17.45</v>
      </c>
      <c r="F129" s="26">
        <f t="shared" si="44"/>
        <v>1047</v>
      </c>
      <c r="G129" s="12">
        <f t="shared" si="43"/>
        <v>1308.75</v>
      </c>
      <c r="H129" s="47"/>
    </row>
    <row r="130" spans="1:8" ht="13.5" x14ac:dyDescent="0.25">
      <c r="A130" s="128" t="s">
        <v>245</v>
      </c>
      <c r="B130" s="15" t="s">
        <v>181</v>
      </c>
      <c r="C130" s="16" t="s">
        <v>167</v>
      </c>
      <c r="D130" s="25">
        <v>1</v>
      </c>
      <c r="E130" s="17">
        <v>3253.36</v>
      </c>
      <c r="F130" s="26">
        <f t="shared" si="44"/>
        <v>3253.36</v>
      </c>
      <c r="G130" s="12">
        <f t="shared" si="43"/>
        <v>4066.7000000000003</v>
      </c>
      <c r="H130" s="47"/>
    </row>
    <row r="131" spans="1:8" ht="25.5" x14ac:dyDescent="0.25">
      <c r="A131" s="128">
        <v>95957</v>
      </c>
      <c r="B131" s="14" t="s">
        <v>112</v>
      </c>
      <c r="C131" s="9" t="s">
        <v>6</v>
      </c>
      <c r="D131" s="10">
        <v>4.5</v>
      </c>
      <c r="E131" s="11">
        <v>1854.2</v>
      </c>
      <c r="F131" s="12">
        <f t="shared" si="44"/>
        <v>8343.9</v>
      </c>
      <c r="G131" s="12">
        <f>F131*1.25</f>
        <v>10429.875</v>
      </c>
    </row>
    <row r="132" spans="1:8" ht="12.75" customHeight="1" x14ac:dyDescent="0.25">
      <c r="A132" s="128" t="s">
        <v>246</v>
      </c>
      <c r="B132" s="15" t="s">
        <v>182</v>
      </c>
      <c r="C132" s="16" t="s">
        <v>10</v>
      </c>
      <c r="D132" s="25">
        <v>60</v>
      </c>
      <c r="E132" s="17">
        <v>21.65</v>
      </c>
      <c r="F132" s="26">
        <f t="shared" si="44"/>
        <v>1299</v>
      </c>
      <c r="G132" s="12">
        <f t="shared" si="43"/>
        <v>1623.75</v>
      </c>
      <c r="H132" s="47"/>
    </row>
    <row r="133" spans="1:8" ht="13.5" x14ac:dyDescent="0.25">
      <c r="A133" s="128" t="s">
        <v>247</v>
      </c>
      <c r="B133" s="15" t="s">
        <v>183</v>
      </c>
      <c r="C133" s="16" t="s">
        <v>184</v>
      </c>
      <c r="D133" s="25">
        <v>3</v>
      </c>
      <c r="E133" s="17">
        <v>91.71</v>
      </c>
      <c r="F133" s="26">
        <f t="shared" si="44"/>
        <v>275.13</v>
      </c>
      <c r="G133" s="12">
        <f t="shared" si="43"/>
        <v>343.91250000000002</v>
      </c>
      <c r="H133" s="47"/>
    </row>
    <row r="134" spans="1:8" ht="13.5" x14ac:dyDescent="0.25">
      <c r="A134" s="128" t="s">
        <v>248</v>
      </c>
      <c r="B134" s="15" t="s">
        <v>185</v>
      </c>
      <c r="C134" s="16" t="s">
        <v>186</v>
      </c>
      <c r="D134" s="25">
        <v>1</v>
      </c>
      <c r="E134" s="17">
        <v>6176.23</v>
      </c>
      <c r="F134" s="26">
        <f t="shared" si="44"/>
        <v>6176.23</v>
      </c>
      <c r="G134" s="12">
        <f t="shared" si="43"/>
        <v>7720.2874999999995</v>
      </c>
      <c r="H134" s="47"/>
    </row>
    <row r="135" spans="1:8" ht="13.5" x14ac:dyDescent="0.25">
      <c r="A135" s="128" t="s">
        <v>249</v>
      </c>
      <c r="B135" s="15" t="s">
        <v>187</v>
      </c>
      <c r="C135" s="16" t="s">
        <v>186</v>
      </c>
      <c r="D135" s="25">
        <v>1</v>
      </c>
      <c r="E135" s="17">
        <v>115.38</v>
      </c>
      <c r="F135" s="26">
        <f t="shared" si="44"/>
        <v>115.38</v>
      </c>
      <c r="G135" s="12">
        <f t="shared" si="43"/>
        <v>144.22499999999999</v>
      </c>
      <c r="H135" s="47"/>
    </row>
    <row r="136" spans="1:8" ht="13.5" x14ac:dyDescent="0.25">
      <c r="A136" s="128" t="s">
        <v>188</v>
      </c>
      <c r="B136" s="15" t="s">
        <v>189</v>
      </c>
      <c r="C136" s="16" t="s">
        <v>23</v>
      </c>
      <c r="D136" s="25">
        <v>1</v>
      </c>
      <c r="E136" s="17">
        <v>182.15</v>
      </c>
      <c r="F136" s="26">
        <f t="shared" si="44"/>
        <v>182.15</v>
      </c>
      <c r="G136" s="12">
        <f t="shared" si="43"/>
        <v>227.6875</v>
      </c>
      <c r="H136" s="47"/>
    </row>
    <row r="137" spans="1:8" ht="13.5" x14ac:dyDescent="0.25">
      <c r="A137" s="128" t="s">
        <v>250</v>
      </c>
      <c r="B137" s="15" t="s">
        <v>190</v>
      </c>
      <c r="C137" s="16" t="s">
        <v>167</v>
      </c>
      <c r="D137" s="25">
        <v>1</v>
      </c>
      <c r="E137" s="17">
        <v>242.76</v>
      </c>
      <c r="F137" s="26">
        <f t="shared" si="44"/>
        <v>242.76</v>
      </c>
      <c r="G137" s="12">
        <f t="shared" si="43"/>
        <v>303.45</v>
      </c>
      <c r="H137" s="47"/>
    </row>
    <row r="138" spans="1:8" ht="13.5" x14ac:dyDescent="0.25">
      <c r="A138" s="128" t="s">
        <v>251</v>
      </c>
      <c r="B138" s="15" t="s">
        <v>191</v>
      </c>
      <c r="C138" s="16" t="s">
        <v>167</v>
      </c>
      <c r="D138" s="25">
        <v>1</v>
      </c>
      <c r="E138" s="17">
        <v>280.36</v>
      </c>
      <c r="F138" s="26">
        <f t="shared" si="44"/>
        <v>280.36</v>
      </c>
      <c r="G138" s="12">
        <f t="shared" si="43"/>
        <v>350.45000000000005</v>
      </c>
      <c r="H138" s="47"/>
    </row>
    <row r="139" spans="1:8" ht="13.5" x14ac:dyDescent="0.25">
      <c r="A139" s="128" t="s">
        <v>252</v>
      </c>
      <c r="B139" s="15" t="s">
        <v>192</v>
      </c>
      <c r="C139" s="16" t="s">
        <v>167</v>
      </c>
      <c r="D139" s="25">
        <v>2</v>
      </c>
      <c r="E139" s="17">
        <v>396.36</v>
      </c>
      <c r="F139" s="26">
        <f t="shared" si="44"/>
        <v>792.72</v>
      </c>
      <c r="G139" s="12">
        <f t="shared" si="43"/>
        <v>990.90000000000009</v>
      </c>
      <c r="H139" s="47"/>
    </row>
    <row r="140" spans="1:8" ht="13.5" x14ac:dyDescent="0.25">
      <c r="A140" s="128" t="s">
        <v>253</v>
      </c>
      <c r="B140" s="15" t="s">
        <v>193</v>
      </c>
      <c r="C140" s="16" t="s">
        <v>167</v>
      </c>
      <c r="D140" s="25">
        <v>1</v>
      </c>
      <c r="E140" s="17">
        <v>331.89</v>
      </c>
      <c r="F140" s="26">
        <f t="shared" si="44"/>
        <v>331.89</v>
      </c>
      <c r="G140" s="12">
        <f t="shared" si="43"/>
        <v>414.86249999999995</v>
      </c>
      <c r="H140" s="47"/>
    </row>
    <row r="141" spans="1:8" ht="13.5" x14ac:dyDescent="0.25">
      <c r="A141" s="128">
        <v>93072</v>
      </c>
      <c r="B141" s="15" t="s">
        <v>194</v>
      </c>
      <c r="C141" s="16" t="s">
        <v>167</v>
      </c>
      <c r="D141" s="25">
        <v>2</v>
      </c>
      <c r="E141" s="17">
        <v>592.77</v>
      </c>
      <c r="F141" s="26">
        <f t="shared" si="44"/>
        <v>1185.54</v>
      </c>
      <c r="G141" s="12">
        <f t="shared" si="43"/>
        <v>1481.925</v>
      </c>
      <c r="H141" s="47"/>
    </row>
    <row r="142" spans="1:8" ht="13.5" x14ac:dyDescent="0.25">
      <c r="A142" s="128">
        <v>92950</v>
      </c>
      <c r="B142" s="15" t="s">
        <v>195</v>
      </c>
      <c r="C142" s="16" t="s">
        <v>23</v>
      </c>
      <c r="D142" s="25">
        <v>4</v>
      </c>
      <c r="E142" s="17">
        <v>55.92</v>
      </c>
      <c r="F142" s="26">
        <f t="shared" si="44"/>
        <v>223.68</v>
      </c>
      <c r="G142" s="12">
        <f t="shared" si="43"/>
        <v>279.60000000000002</v>
      </c>
      <c r="H142" s="47"/>
    </row>
    <row r="143" spans="1:8" ht="13.5" x14ac:dyDescent="0.25">
      <c r="A143" s="128" t="s">
        <v>254</v>
      </c>
      <c r="B143" s="15" t="s">
        <v>196</v>
      </c>
      <c r="C143" s="16" t="s">
        <v>10</v>
      </c>
      <c r="D143" s="25">
        <v>190</v>
      </c>
      <c r="E143" s="17">
        <v>171.25</v>
      </c>
      <c r="F143" s="26">
        <f t="shared" si="44"/>
        <v>32537.5</v>
      </c>
      <c r="G143" s="12">
        <f t="shared" si="43"/>
        <v>40671.875</v>
      </c>
      <c r="H143" s="47"/>
    </row>
    <row r="144" spans="1:8" ht="13.5" x14ac:dyDescent="0.25">
      <c r="A144" s="144" t="s">
        <v>8</v>
      </c>
      <c r="B144" s="145"/>
      <c r="C144" s="145"/>
      <c r="D144" s="145"/>
      <c r="E144" s="146"/>
      <c r="F144" s="13">
        <f>SUM(F116:F143)</f>
        <v>71325.83</v>
      </c>
      <c r="G144" s="13">
        <f>SUM(G116:G143)</f>
        <v>89157.287500000006</v>
      </c>
      <c r="H144" s="47"/>
    </row>
    <row r="145" spans="1:9" ht="13.5" x14ac:dyDescent="0.25">
      <c r="A145" s="131">
        <v>14</v>
      </c>
      <c r="B145" s="141" t="s">
        <v>17</v>
      </c>
      <c r="C145" s="142"/>
      <c r="D145" s="142"/>
      <c r="E145" s="142"/>
      <c r="F145" s="143"/>
      <c r="G145" s="132"/>
    </row>
    <row r="146" spans="1:9" ht="25.5" x14ac:dyDescent="0.25">
      <c r="A146" s="128" t="s">
        <v>99</v>
      </c>
      <c r="B146" s="15" t="s">
        <v>117</v>
      </c>
      <c r="C146" s="16" t="s">
        <v>7</v>
      </c>
      <c r="D146" s="10">
        <f>(23.9*3.55+1.8*34.5)*2</f>
        <v>293.89</v>
      </c>
      <c r="E146" s="17">
        <v>40.74</v>
      </c>
      <c r="F146" s="12">
        <f t="shared" ref="F146:F149" si="45">D146*E146</f>
        <v>11973.078600000001</v>
      </c>
      <c r="G146" s="12">
        <f>F146*1.25</f>
        <v>14966.348250000001</v>
      </c>
    </row>
    <row r="147" spans="1:9" ht="13.5" x14ac:dyDescent="0.25">
      <c r="A147" s="128" t="s">
        <v>164</v>
      </c>
      <c r="B147" s="15" t="s">
        <v>197</v>
      </c>
      <c r="C147" s="16" t="s">
        <v>7</v>
      </c>
      <c r="D147" s="10">
        <f>(96-4.75)*1.7</f>
        <v>155.125</v>
      </c>
      <c r="E147" s="17">
        <v>265.33</v>
      </c>
      <c r="F147" s="12">
        <f t="shared" si="45"/>
        <v>41159.316249999996</v>
      </c>
      <c r="G147" s="12">
        <f>F147*1.25</f>
        <v>51449.145312499997</v>
      </c>
      <c r="I147" s="121" t="s">
        <v>163</v>
      </c>
    </row>
    <row r="148" spans="1:9" ht="25.5" x14ac:dyDescent="0.25">
      <c r="A148" s="128">
        <v>90830</v>
      </c>
      <c r="B148" s="15" t="s">
        <v>87</v>
      </c>
      <c r="C148" s="16" t="s">
        <v>40</v>
      </c>
      <c r="D148" s="10">
        <v>26</v>
      </c>
      <c r="E148" s="11">
        <v>125.44</v>
      </c>
      <c r="F148" s="12">
        <f t="shared" si="45"/>
        <v>3261.44</v>
      </c>
      <c r="G148" s="12">
        <f>F148*1.25</f>
        <v>4076.8</v>
      </c>
    </row>
    <row r="149" spans="1:9" ht="13.5" x14ac:dyDescent="0.25">
      <c r="A149" s="128">
        <v>9537</v>
      </c>
      <c r="B149" s="15" t="s">
        <v>88</v>
      </c>
      <c r="C149" s="16" t="s">
        <v>7</v>
      </c>
      <c r="D149" s="10">
        <v>2463.69</v>
      </c>
      <c r="E149" s="11">
        <v>2.89</v>
      </c>
      <c r="F149" s="12">
        <f t="shared" si="45"/>
        <v>7120.0641000000005</v>
      </c>
      <c r="G149" s="12">
        <f>F149*1.25</f>
        <v>8900.0801250000004</v>
      </c>
    </row>
    <row r="150" spans="1:9" ht="13.5" x14ac:dyDescent="0.25">
      <c r="A150" s="144" t="s">
        <v>8</v>
      </c>
      <c r="B150" s="145"/>
      <c r="C150" s="145"/>
      <c r="D150" s="145"/>
      <c r="E150" s="146"/>
      <c r="F150" s="13">
        <f>SUM(F146:F149)</f>
        <v>63513.898950000003</v>
      </c>
      <c r="G150" s="13">
        <f>SUM(G146:G149)</f>
        <v>79392.373687499989</v>
      </c>
      <c r="H150" s="47"/>
    </row>
    <row r="151" spans="1:9" x14ac:dyDescent="0.2">
      <c r="A151" s="23"/>
      <c r="B151" s="18"/>
      <c r="C151" s="18"/>
      <c r="D151" s="19"/>
      <c r="E151" s="20" t="s">
        <v>4</v>
      </c>
      <c r="F151" s="21">
        <f>F150+F144+F114+F107+F98+F94+F86+F75+F62+F54+F44+F36+F30+F15</f>
        <v>464309.88760500011</v>
      </c>
      <c r="G151" s="21">
        <f>G150+G144+G114+G107+G98+G94+G86+G75+G62+G54+G44+G36+G30+G15</f>
        <v>580387.35950624989</v>
      </c>
    </row>
    <row r="152" spans="1:9" x14ac:dyDescent="0.2">
      <c r="A152" s="53" t="s">
        <v>223</v>
      </c>
      <c r="B152" s="39"/>
      <c r="C152" s="40"/>
      <c r="D152" s="41"/>
      <c r="E152" s="5"/>
      <c r="F152" s="6"/>
      <c r="G152" s="6"/>
    </row>
    <row r="153" spans="1:9" x14ac:dyDescent="0.2">
      <c r="B153" s="39"/>
      <c r="C153" s="42"/>
      <c r="D153" s="4"/>
    </row>
    <row r="154" spans="1:9" x14ac:dyDescent="0.2">
      <c r="B154" s="39"/>
      <c r="C154" s="42"/>
      <c r="D154" s="4"/>
      <c r="F154" s="140"/>
    </row>
    <row r="155" spans="1:9" ht="13.5" thickBot="1" x14ac:dyDescent="0.25">
      <c r="B155" s="43"/>
      <c r="C155" s="42"/>
      <c r="D155" s="4"/>
      <c r="F155" s="99"/>
      <c r="G155" s="99"/>
    </row>
    <row r="156" spans="1:9" x14ac:dyDescent="0.2">
      <c r="A156" s="54"/>
      <c r="B156" s="45" t="s">
        <v>30</v>
      </c>
      <c r="C156" s="46"/>
      <c r="D156"/>
    </row>
    <row r="157" spans="1:9" x14ac:dyDescent="0.2">
      <c r="A157" s="54"/>
      <c r="B157" s="44" t="s">
        <v>31</v>
      </c>
      <c r="C157" s="46"/>
      <c r="D157"/>
    </row>
    <row r="158" spans="1:9" x14ac:dyDescent="0.2">
      <c r="A158" s="147" t="s">
        <v>270</v>
      </c>
      <c r="B158" s="147"/>
      <c r="C158" s="147"/>
      <c r="D158" s="147"/>
    </row>
  </sheetData>
  <mergeCells count="33">
    <mergeCell ref="A15:E15"/>
    <mergeCell ref="B16:F16"/>
    <mergeCell ref="A30:E30"/>
    <mergeCell ref="A158:D158"/>
    <mergeCell ref="A94:E94"/>
    <mergeCell ref="A150:E150"/>
    <mergeCell ref="A1:H1"/>
    <mergeCell ref="A2:H2"/>
    <mergeCell ref="B13:F13"/>
    <mergeCell ref="B108:F108"/>
    <mergeCell ref="B99:F99"/>
    <mergeCell ref="A107:E107"/>
    <mergeCell ref="B55:F55"/>
    <mergeCell ref="A62:E62"/>
    <mergeCell ref="A44:E44"/>
    <mergeCell ref="B37:F37"/>
    <mergeCell ref="B95:F95"/>
    <mergeCell ref="A86:E86"/>
    <mergeCell ref="D7:E7"/>
    <mergeCell ref="B45:F45"/>
    <mergeCell ref="B31:F31"/>
    <mergeCell ref="A36:E36"/>
    <mergeCell ref="A98:E98"/>
    <mergeCell ref="B145:F145"/>
    <mergeCell ref="A54:E54"/>
    <mergeCell ref="B88:F88"/>
    <mergeCell ref="B63:F63"/>
    <mergeCell ref="A75:E75"/>
    <mergeCell ref="B87:F87"/>
    <mergeCell ref="B115:F115"/>
    <mergeCell ref="A144:E144"/>
    <mergeCell ref="A114:E114"/>
    <mergeCell ref="B76:F76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workbookViewId="0">
      <selection activeCell="E36" sqref="E36"/>
    </sheetView>
  </sheetViews>
  <sheetFormatPr defaultRowHeight="12.75" x14ac:dyDescent="0.2"/>
  <cols>
    <col min="1" max="1" width="7.85546875" customWidth="1"/>
    <col min="2" max="2" width="78.140625" bestFit="1" customWidth="1"/>
    <col min="3" max="3" width="13.140625" bestFit="1" customWidth="1"/>
    <col min="4" max="4" width="8.28515625" bestFit="1" customWidth="1"/>
    <col min="5" max="12" width="9.7109375" customWidth="1"/>
  </cols>
  <sheetData>
    <row r="1" spans="1:12" x14ac:dyDescent="0.2">
      <c r="A1" s="46"/>
      <c r="B1" s="46"/>
      <c r="C1" s="46"/>
      <c r="D1" s="46"/>
      <c r="E1" s="46"/>
      <c r="F1" s="46"/>
      <c r="G1" s="56"/>
      <c r="H1" s="56"/>
      <c r="I1" s="56"/>
      <c r="J1" s="57"/>
      <c r="K1" s="57"/>
    </row>
    <row r="2" spans="1:12" ht="25.5" x14ac:dyDescent="0.35">
      <c r="A2" s="58"/>
      <c r="B2" s="58"/>
      <c r="C2" s="58"/>
      <c r="D2" s="59" t="s">
        <v>54</v>
      </c>
      <c r="E2" s="59"/>
      <c r="F2" s="58"/>
      <c r="G2" s="58"/>
      <c r="H2" s="58"/>
      <c r="I2" s="58"/>
      <c r="J2" s="58"/>
      <c r="K2" s="58"/>
      <c r="L2" s="58"/>
    </row>
    <row r="3" spans="1:12" ht="19.5" x14ac:dyDescent="0.25">
      <c r="A3" s="60"/>
      <c r="B3" s="60"/>
      <c r="C3" s="60"/>
      <c r="D3" s="59" t="s">
        <v>267</v>
      </c>
      <c r="E3" s="59"/>
      <c r="F3" s="60"/>
      <c r="G3" s="60"/>
      <c r="H3" s="60"/>
      <c r="I3" s="60"/>
      <c r="J3" s="60"/>
      <c r="K3" s="60"/>
      <c r="L3" s="60"/>
    </row>
    <row r="4" spans="1:12" x14ac:dyDescent="0.2">
      <c r="A4" s="46"/>
      <c r="B4" s="46"/>
      <c r="C4" s="61"/>
      <c r="D4" s="59" t="s">
        <v>268</v>
      </c>
      <c r="E4" s="59"/>
      <c r="F4" s="62"/>
      <c r="G4" s="63"/>
      <c r="H4" s="63"/>
      <c r="I4" s="63"/>
      <c r="J4" s="57"/>
      <c r="K4" s="57"/>
    </row>
    <row r="5" spans="1:12" x14ac:dyDescent="0.2">
      <c r="A5" s="61"/>
      <c r="B5" s="61"/>
      <c r="C5" s="64"/>
      <c r="D5" s="64"/>
      <c r="E5" s="64"/>
      <c r="F5" s="65"/>
      <c r="G5" s="63"/>
      <c r="H5" s="63"/>
      <c r="I5" s="63"/>
      <c r="J5" s="57"/>
      <c r="K5" s="57"/>
    </row>
    <row r="6" spans="1:12" x14ac:dyDescent="0.2">
      <c r="A6" s="66"/>
      <c r="B6" s="66"/>
      <c r="C6" s="46"/>
      <c r="D6" s="46"/>
      <c r="E6" s="61"/>
      <c r="F6" s="67"/>
      <c r="G6" s="63"/>
      <c r="H6" s="63"/>
      <c r="I6" s="63"/>
      <c r="J6" s="57"/>
      <c r="K6" s="57"/>
    </row>
    <row r="7" spans="1:12" x14ac:dyDescent="0.2">
      <c r="A7" s="68" t="s">
        <v>27</v>
      </c>
      <c r="B7" s="69" t="str">
        <f>orçamentos!B7</f>
        <v>REFORMA DA ESCOLA MARIA DE JESUS KLOCKER CAMARGO</v>
      </c>
      <c r="C7" s="36"/>
      <c r="D7" s="36"/>
      <c r="E7" s="36"/>
      <c r="F7" s="68"/>
      <c r="G7" s="70"/>
      <c r="H7" s="63"/>
      <c r="I7" s="63"/>
      <c r="J7" s="57"/>
      <c r="K7" s="57"/>
    </row>
    <row r="8" spans="1:12" ht="15" x14ac:dyDescent="0.25">
      <c r="A8" s="68" t="s">
        <v>28</v>
      </c>
      <c r="B8" s="71" t="str">
        <f>orçamentos!B8</f>
        <v>Rua Luis Gianizella Neto, 100</v>
      </c>
      <c r="C8" s="36"/>
      <c r="D8" s="36"/>
      <c r="E8" s="36"/>
      <c r="F8" s="68"/>
      <c r="G8" s="70"/>
      <c r="H8" s="63"/>
      <c r="I8" s="63"/>
      <c r="J8" s="57"/>
      <c r="K8" s="57"/>
    </row>
    <row r="9" spans="1:12" x14ac:dyDescent="0.2">
      <c r="A9" s="68" t="s">
        <v>41</v>
      </c>
      <c r="B9" s="68" t="s">
        <v>42</v>
      </c>
      <c r="C9" s="36"/>
      <c r="D9" s="36"/>
      <c r="E9" s="36"/>
      <c r="F9" s="36" t="s">
        <v>160</v>
      </c>
      <c r="G9" s="72"/>
      <c r="H9" s="73"/>
      <c r="I9" s="73"/>
      <c r="J9" s="57"/>
      <c r="K9" s="57"/>
    </row>
    <row r="10" spans="1:12" x14ac:dyDescent="0.2">
      <c r="A10" s="61"/>
      <c r="B10" s="61"/>
      <c r="C10" s="64"/>
      <c r="D10" s="64"/>
      <c r="E10" s="46"/>
      <c r="F10" s="46"/>
      <c r="G10" s="56"/>
      <c r="H10" s="56"/>
      <c r="I10" s="56"/>
      <c r="J10" s="57"/>
      <c r="K10" s="57"/>
    </row>
    <row r="11" spans="1:12" x14ac:dyDescent="0.2">
      <c r="A11" s="46"/>
      <c r="B11" s="46"/>
      <c r="C11" s="46"/>
      <c r="D11" s="46"/>
      <c r="E11" s="46"/>
      <c r="F11" s="46"/>
      <c r="G11" s="56"/>
      <c r="H11" s="56"/>
      <c r="I11" s="56"/>
      <c r="J11" s="57"/>
      <c r="K11" s="57"/>
    </row>
    <row r="12" spans="1:12" x14ac:dyDescent="0.2">
      <c r="A12" s="46"/>
      <c r="B12" s="46"/>
      <c r="C12" s="46"/>
      <c r="D12" s="46"/>
      <c r="E12" s="46"/>
      <c r="F12" s="74"/>
      <c r="G12" s="73"/>
      <c r="H12" s="73"/>
      <c r="I12" s="73"/>
      <c r="J12" s="57"/>
      <c r="K12" s="57"/>
    </row>
    <row r="13" spans="1:12" ht="13.5" thickBot="1" x14ac:dyDescent="0.25">
      <c r="A13" s="75"/>
      <c r="B13" s="75"/>
      <c r="C13" s="75"/>
      <c r="D13" s="75"/>
      <c r="E13" s="75"/>
      <c r="F13" s="76"/>
      <c r="G13" s="73"/>
      <c r="H13" s="73"/>
      <c r="I13" s="73"/>
      <c r="J13" s="57"/>
      <c r="K13" s="57"/>
    </row>
    <row r="14" spans="1:12" x14ac:dyDescent="0.2">
      <c r="A14" s="77" t="s">
        <v>43</v>
      </c>
      <c r="B14" s="78" t="s">
        <v>44</v>
      </c>
      <c r="C14" s="79" t="s">
        <v>45</v>
      </c>
      <c r="D14" s="79" t="s">
        <v>46</v>
      </c>
      <c r="E14" s="79" t="s">
        <v>47</v>
      </c>
      <c r="F14" s="79" t="s">
        <v>48</v>
      </c>
      <c r="G14" s="80" t="s">
        <v>49</v>
      </c>
      <c r="H14" s="80" t="s">
        <v>50</v>
      </c>
      <c r="I14" s="80" t="s">
        <v>51</v>
      </c>
      <c r="J14" s="80" t="s">
        <v>52</v>
      </c>
      <c r="K14" s="80" t="s">
        <v>269</v>
      </c>
      <c r="L14" s="81" t="s">
        <v>53</v>
      </c>
    </row>
    <row r="15" spans="1:12" x14ac:dyDescent="0.2">
      <c r="A15" s="82">
        <v>1</v>
      </c>
      <c r="B15" s="83" t="str">
        <f>orçamentos!B13</f>
        <v>SERVIÇOS PRELIMINARES</v>
      </c>
      <c r="C15" s="84">
        <f>orçamentos!G15</f>
        <v>8593.8874999999989</v>
      </c>
      <c r="D15" s="85">
        <f t="shared" ref="D15:D24" si="0">C15/$C$29</f>
        <v>1.4807158287029255E-2</v>
      </c>
      <c r="E15" s="86">
        <v>1</v>
      </c>
      <c r="F15" s="86"/>
      <c r="G15" s="87"/>
      <c r="H15" s="87"/>
      <c r="I15" s="87"/>
      <c r="J15" s="87"/>
      <c r="K15" s="87"/>
      <c r="L15" s="88">
        <f>SUM(E15:K15)</f>
        <v>1</v>
      </c>
    </row>
    <row r="16" spans="1:12" x14ac:dyDescent="0.2">
      <c r="A16" s="82">
        <v>2</v>
      </c>
      <c r="B16" s="83" t="str">
        <f>orçamentos!B16</f>
        <v>LIMPEZA E DEMOLIÇÕES</v>
      </c>
      <c r="C16" s="84">
        <f>orçamentos!G30</f>
        <v>34280.728918750006</v>
      </c>
      <c r="D16" s="85">
        <f t="shared" si="0"/>
        <v>5.9065257637439708E-2</v>
      </c>
      <c r="E16" s="86">
        <v>0.33329999999999999</v>
      </c>
      <c r="F16" s="86">
        <v>0.33329999999999999</v>
      </c>
      <c r="G16" s="87">
        <v>0.33339999999999997</v>
      </c>
      <c r="H16" s="87"/>
      <c r="I16" s="87"/>
      <c r="J16" s="87"/>
      <c r="K16" s="87"/>
      <c r="L16" s="88">
        <f t="shared" ref="L16:L29" si="1">SUM(E16:K16)</f>
        <v>1</v>
      </c>
    </row>
    <row r="17" spans="1:12" x14ac:dyDescent="0.2">
      <c r="A17" s="82">
        <v>3</v>
      </c>
      <c r="B17" s="83" t="str">
        <f>orçamentos!B31</f>
        <v>INFRA ESTRUTURA</v>
      </c>
      <c r="C17" s="84">
        <f>orçamentos!G36</f>
        <v>31997.228000000003</v>
      </c>
      <c r="D17" s="85">
        <f t="shared" si="0"/>
        <v>5.5130814749688617E-2</v>
      </c>
      <c r="E17" s="86">
        <v>0.33329999999999999</v>
      </c>
      <c r="F17" s="86">
        <v>0.33329999999999999</v>
      </c>
      <c r="G17" s="87">
        <v>0.33339999999999997</v>
      </c>
      <c r="H17" s="87"/>
      <c r="I17" s="87"/>
      <c r="J17" s="87"/>
      <c r="K17" s="87"/>
      <c r="L17" s="88">
        <f t="shared" si="1"/>
        <v>1</v>
      </c>
    </row>
    <row r="18" spans="1:12" x14ac:dyDescent="0.2">
      <c r="A18" s="82">
        <v>4</v>
      </c>
      <c r="B18" s="83" t="str">
        <f>orçamentos!B37</f>
        <v>ALVENARIAS/PORTAS/ESQUADRIAS METALICAS</v>
      </c>
      <c r="C18" s="84">
        <f>orçamentos!G44</f>
        <v>30830.092000000004</v>
      </c>
      <c r="D18" s="85">
        <f t="shared" si="0"/>
        <v>5.3119854343878073E-2</v>
      </c>
      <c r="E18" s="86"/>
      <c r="F18" s="86">
        <v>0.33329999999999999</v>
      </c>
      <c r="G18" s="87">
        <v>0.33329999999999999</v>
      </c>
      <c r="H18" s="87">
        <v>0.33339999999999997</v>
      </c>
      <c r="I18" s="87"/>
      <c r="J18" s="87"/>
      <c r="K18" s="87"/>
      <c r="L18" s="88">
        <f t="shared" si="1"/>
        <v>1</v>
      </c>
    </row>
    <row r="19" spans="1:12" x14ac:dyDescent="0.2">
      <c r="A19" s="82">
        <v>5</v>
      </c>
      <c r="B19" s="83" t="str">
        <f>orçamentos!B45</f>
        <v>COBERTURA</v>
      </c>
      <c r="C19" s="84">
        <f>orçamentos!G54</f>
        <v>33926.652000000002</v>
      </c>
      <c r="D19" s="85">
        <f t="shared" si="0"/>
        <v>5.8455187633414764E-2</v>
      </c>
      <c r="E19" s="86"/>
      <c r="F19" s="86">
        <v>0.33329999999999999</v>
      </c>
      <c r="G19" s="87">
        <v>0.33329999999999999</v>
      </c>
      <c r="H19" s="87">
        <v>0.33339999999999997</v>
      </c>
      <c r="I19" s="87"/>
      <c r="J19" s="87"/>
      <c r="K19" s="87"/>
      <c r="L19" s="88">
        <f t="shared" si="1"/>
        <v>1</v>
      </c>
    </row>
    <row r="20" spans="1:12" x14ac:dyDescent="0.2">
      <c r="A20" s="82">
        <v>6</v>
      </c>
      <c r="B20" s="83" t="str">
        <f>orçamentos!B55</f>
        <v>INSTALAÇÕES HIDRAULICAS</v>
      </c>
      <c r="C20" s="84">
        <f>orçamentos!G62</f>
        <v>1676.5625</v>
      </c>
      <c r="D20" s="85">
        <f t="shared" si="0"/>
        <v>2.8886957521374918E-3</v>
      </c>
      <c r="E20" s="86"/>
      <c r="F20" s="86"/>
      <c r="G20" s="87">
        <v>0.5</v>
      </c>
      <c r="H20" s="87">
        <v>0.5</v>
      </c>
      <c r="I20" s="87"/>
      <c r="J20" s="87"/>
      <c r="K20" s="87"/>
      <c r="L20" s="88">
        <f t="shared" si="1"/>
        <v>1</v>
      </c>
    </row>
    <row r="21" spans="1:12" x14ac:dyDescent="0.2">
      <c r="A21" s="82">
        <v>7</v>
      </c>
      <c r="B21" s="83" t="str">
        <f>orçamentos!B63</f>
        <v>INSTALAÇÕES ELÉTRICAS</v>
      </c>
      <c r="C21" s="84">
        <f>orçamentos!G75</f>
        <v>16770.5</v>
      </c>
      <c r="D21" s="85">
        <f t="shared" si="0"/>
        <v>2.8895357084046558E-2</v>
      </c>
      <c r="E21" s="86"/>
      <c r="F21" s="86"/>
      <c r="G21" s="87">
        <v>0.33329999999999999</v>
      </c>
      <c r="H21" s="87">
        <v>0.33329999999999999</v>
      </c>
      <c r="I21" s="87">
        <v>0.33339999999999997</v>
      </c>
      <c r="J21" s="87"/>
      <c r="K21" s="87"/>
      <c r="L21" s="88">
        <f t="shared" si="1"/>
        <v>1</v>
      </c>
    </row>
    <row r="22" spans="1:12" x14ac:dyDescent="0.2">
      <c r="A22" s="82">
        <v>8</v>
      </c>
      <c r="B22" s="83" t="str">
        <f>orçamentos!B76</f>
        <v>SPDA E ATERRAMENTO</v>
      </c>
      <c r="C22" s="84">
        <f>orçamentos!G86</f>
        <v>46580.4375</v>
      </c>
      <c r="D22" s="85">
        <f t="shared" si="0"/>
        <v>8.0257498267410798E-2</v>
      </c>
      <c r="E22" s="86"/>
      <c r="F22" s="86"/>
      <c r="G22" s="87"/>
      <c r="H22" s="87">
        <v>0.5</v>
      </c>
      <c r="I22" s="87">
        <v>0.5</v>
      </c>
      <c r="J22" s="87"/>
      <c r="K22" s="87"/>
      <c r="L22" s="88">
        <f t="shared" si="1"/>
        <v>1</v>
      </c>
    </row>
    <row r="23" spans="1:12" x14ac:dyDescent="0.2">
      <c r="A23" s="82">
        <v>9</v>
      </c>
      <c r="B23" s="83" t="str">
        <f>orçamentos!B87</f>
        <v>REVESTIMENTOS</v>
      </c>
      <c r="C23" s="84">
        <f>orçamentos!G94</f>
        <v>42230.745750000002</v>
      </c>
      <c r="D23" s="85">
        <f t="shared" si="0"/>
        <v>7.2763034994295428E-2</v>
      </c>
      <c r="E23" s="86"/>
      <c r="F23" s="86"/>
      <c r="G23" s="87"/>
      <c r="H23" s="87">
        <v>0.33329999999999999</v>
      </c>
      <c r="I23" s="87">
        <v>0.33329999999999999</v>
      </c>
      <c r="J23" s="87">
        <v>0.33339999999999997</v>
      </c>
      <c r="K23" s="87"/>
      <c r="L23" s="88">
        <f t="shared" si="1"/>
        <v>1</v>
      </c>
    </row>
    <row r="24" spans="1:12" x14ac:dyDescent="0.2">
      <c r="A24" s="82">
        <v>10</v>
      </c>
      <c r="B24" s="83" t="str">
        <f>orçamentos!B95</f>
        <v>VIDROS</v>
      </c>
      <c r="C24" s="84">
        <f>orçamentos!G98</f>
        <v>4540.6374999999998</v>
      </c>
      <c r="D24" s="85">
        <f t="shared" si="0"/>
        <v>7.8234603590657675E-3</v>
      </c>
      <c r="E24" s="86"/>
      <c r="F24" s="86"/>
      <c r="G24" s="87"/>
      <c r="H24" s="87"/>
      <c r="I24" s="87">
        <v>1</v>
      </c>
      <c r="J24" s="87"/>
      <c r="K24" s="87"/>
      <c r="L24" s="88">
        <f t="shared" si="1"/>
        <v>1</v>
      </c>
    </row>
    <row r="25" spans="1:12" x14ac:dyDescent="0.2">
      <c r="A25" s="82">
        <v>11</v>
      </c>
      <c r="B25" s="83" t="str">
        <f>orçamentos!B99</f>
        <v>PINTURA</v>
      </c>
      <c r="C25" s="84">
        <f>orçamentos!G107</f>
        <v>132325.45415000001</v>
      </c>
      <c r="D25" s="85">
        <f t="shared" ref="D25:D28" si="2">C25/$C$29</f>
        <v>0.22799506567919145</v>
      </c>
      <c r="E25" s="86"/>
      <c r="F25" s="86"/>
      <c r="G25" s="87">
        <v>0.2</v>
      </c>
      <c r="H25" s="87">
        <v>0.2</v>
      </c>
      <c r="I25" s="87">
        <v>0.2</v>
      </c>
      <c r="J25" s="87">
        <v>0.2</v>
      </c>
      <c r="K25" s="87">
        <v>0.2</v>
      </c>
      <c r="L25" s="88">
        <f t="shared" ref="L25:L28" si="3">SUM(E25:K25)</f>
        <v>1</v>
      </c>
    </row>
    <row r="26" spans="1:12" x14ac:dyDescent="0.2">
      <c r="A26" s="82">
        <v>12</v>
      </c>
      <c r="B26" s="83" t="str">
        <f>orçamentos!B108</f>
        <v>CANALETAS DE ÁGUAS PLUVIAIS</v>
      </c>
      <c r="C26" s="84">
        <f>orçamentos!G114</f>
        <v>28084.772499999999</v>
      </c>
      <c r="D26" s="85">
        <f t="shared" si="2"/>
        <v>4.8389703945124526E-2</v>
      </c>
      <c r="E26" s="86"/>
      <c r="F26" s="86">
        <v>1</v>
      </c>
      <c r="G26" s="87"/>
      <c r="H26" s="87"/>
      <c r="I26" s="87"/>
      <c r="J26" s="87"/>
      <c r="K26" s="87"/>
      <c r="L26" s="88">
        <f t="shared" si="3"/>
        <v>1</v>
      </c>
    </row>
    <row r="27" spans="1:12" x14ac:dyDescent="0.2">
      <c r="A27" s="82">
        <v>13</v>
      </c>
      <c r="B27" s="83" t="str">
        <f>orçamentos!B115</f>
        <v>INSTALAÇÕES DE PREVENÇÃO DE INCENDIO</v>
      </c>
      <c r="C27" s="84">
        <f>orçamentos!G144</f>
        <v>89157.287500000006</v>
      </c>
      <c r="D27" s="85">
        <f t="shared" si="2"/>
        <v>0.15361686645940792</v>
      </c>
      <c r="E27" s="86">
        <v>0.2</v>
      </c>
      <c r="F27" s="86">
        <v>0.2</v>
      </c>
      <c r="G27" s="87">
        <v>0.2</v>
      </c>
      <c r="H27" s="87">
        <v>0.2</v>
      </c>
      <c r="I27" s="87">
        <v>0.2</v>
      </c>
      <c r="J27" s="87"/>
      <c r="K27" s="87"/>
      <c r="L27" s="88">
        <f t="shared" si="3"/>
        <v>1</v>
      </c>
    </row>
    <row r="28" spans="1:12" x14ac:dyDescent="0.2">
      <c r="A28" s="82">
        <v>14</v>
      </c>
      <c r="B28" s="83" t="str">
        <f>orçamentos!B145</f>
        <v>SERVIÇOS COMPLEMENTARES</v>
      </c>
      <c r="C28" s="84">
        <f>orçamentos!G150</f>
        <v>79392.373687499989</v>
      </c>
      <c r="D28" s="85">
        <f t="shared" si="2"/>
        <v>0.13679204480786944</v>
      </c>
      <c r="E28" s="86"/>
      <c r="F28" s="86"/>
      <c r="G28" s="87"/>
      <c r="H28" s="87"/>
      <c r="I28" s="87"/>
      <c r="J28" s="87">
        <v>0.5</v>
      </c>
      <c r="K28" s="87">
        <v>0.5</v>
      </c>
      <c r="L28" s="88">
        <f t="shared" si="3"/>
        <v>1</v>
      </c>
    </row>
    <row r="29" spans="1:12" ht="13.5" thickBot="1" x14ac:dyDescent="0.25">
      <c r="A29" s="89"/>
      <c r="B29" s="90" t="s">
        <v>4</v>
      </c>
      <c r="C29" s="91">
        <f>SUM(C15:C28)</f>
        <v>580387.35950625013</v>
      </c>
      <c r="D29" s="92">
        <v>1</v>
      </c>
      <c r="E29" s="93">
        <f t="shared" ref="E29:K29" si="4">(SUMPRODUCT(E15:E28,$C$15:$C$28))/($C$29)</f>
        <v>8.3592082505540705E-2</v>
      </c>
      <c r="F29" s="93">
        <f t="shared" si="4"/>
        <v>0.1543625896546677</v>
      </c>
      <c r="G29" s="93">
        <f t="shared" si="4"/>
        <v>0.16265848884480161</v>
      </c>
      <c r="H29" s="93">
        <f t="shared" si="4"/>
        <v>0.18897734451243486</v>
      </c>
      <c r="I29" s="93">
        <f t="shared" si="4"/>
        <v>0.15816022753591083</v>
      </c>
      <c r="J29" s="93">
        <f t="shared" si="4"/>
        <v>0.1382542314068711</v>
      </c>
      <c r="K29" s="93">
        <f t="shared" si="4"/>
        <v>0.113995035539773</v>
      </c>
      <c r="L29" s="88">
        <f t="shared" si="1"/>
        <v>0.99999999999999978</v>
      </c>
    </row>
    <row r="30" spans="1:12" x14ac:dyDescent="0.2">
      <c r="A30" s="46"/>
      <c r="B30" s="46"/>
      <c r="C30" s="46"/>
      <c r="D30" s="46"/>
      <c r="E30" s="46"/>
      <c r="F30" s="46"/>
      <c r="G30" s="56"/>
      <c r="H30" s="56"/>
      <c r="I30" s="56"/>
      <c r="J30" s="57"/>
      <c r="K30" s="57"/>
    </row>
    <row r="31" spans="1:12" x14ac:dyDescent="0.2">
      <c r="A31" s="46"/>
      <c r="B31" s="46"/>
      <c r="C31" s="46"/>
      <c r="D31" s="46"/>
      <c r="E31" s="46"/>
      <c r="F31" s="46"/>
      <c r="G31" s="56"/>
      <c r="H31" s="56"/>
      <c r="I31" s="56"/>
      <c r="J31" s="57"/>
      <c r="K31" s="57"/>
    </row>
    <row r="32" spans="1:12" x14ac:dyDescent="0.2">
      <c r="A32" s="46"/>
      <c r="B32" s="46"/>
      <c r="C32" s="46"/>
      <c r="D32" s="46"/>
      <c r="E32" s="46"/>
      <c r="F32" s="46"/>
      <c r="G32" s="56"/>
      <c r="H32" s="56"/>
      <c r="I32" s="56"/>
      <c r="J32" s="57"/>
      <c r="K32" s="57"/>
    </row>
    <row r="33" spans="1:11" x14ac:dyDescent="0.2">
      <c r="A33" s="46"/>
      <c r="B33" s="46"/>
      <c r="C33" s="94"/>
      <c r="D33" s="94"/>
      <c r="E33" s="46"/>
      <c r="F33" s="46"/>
      <c r="G33" s="56"/>
      <c r="H33" s="56"/>
      <c r="I33" s="56"/>
      <c r="J33" s="57"/>
      <c r="K33" s="57"/>
    </row>
    <row r="34" spans="1:11" x14ac:dyDescent="0.2">
      <c r="A34" s="46" t="s">
        <v>271</v>
      </c>
      <c r="B34" s="46"/>
      <c r="C34" s="46"/>
      <c r="D34" s="46"/>
      <c r="E34" s="57"/>
      <c r="F34" s="57"/>
      <c r="G34" s="57"/>
      <c r="H34" s="57"/>
      <c r="I34" s="57"/>
      <c r="J34" s="57"/>
      <c r="K34" s="57"/>
    </row>
    <row r="35" spans="1:11" x14ac:dyDescent="0.2">
      <c r="A35" s="46"/>
      <c r="B35" s="46"/>
      <c r="C35" s="46"/>
      <c r="D35" s="46"/>
      <c r="E35" s="57"/>
      <c r="F35" s="57"/>
      <c r="G35" s="57"/>
      <c r="H35" s="57"/>
      <c r="I35" s="57"/>
      <c r="J35" s="57"/>
      <c r="K35" s="57"/>
    </row>
    <row r="36" spans="1:11" x14ac:dyDescent="0.2">
      <c r="A36" s="46"/>
      <c r="B36" s="95"/>
      <c r="D36" s="96"/>
      <c r="G36" s="57"/>
      <c r="H36" s="57"/>
      <c r="I36" s="57"/>
      <c r="J36" s="57"/>
      <c r="K36" s="57"/>
    </row>
    <row r="37" spans="1:11" x14ac:dyDescent="0.2">
      <c r="A37" s="46"/>
      <c r="B37" s="45" t="str">
        <f>[1]orçamentos!B104</f>
        <v>RAFAEL DOS SANTOS DA SILVA</v>
      </c>
      <c r="D37" s="46"/>
      <c r="G37" s="57"/>
      <c r="H37" s="57"/>
      <c r="I37" s="57"/>
      <c r="J37" s="57"/>
      <c r="K37" s="57"/>
    </row>
    <row r="38" spans="1:11" x14ac:dyDescent="0.2">
      <c r="A38" s="46"/>
      <c r="B38" s="44" t="str">
        <f>[1]orçamentos!B105</f>
        <v>ENGENHEIRO CIVIL</v>
      </c>
      <c r="D38" s="46"/>
      <c r="G38" s="57"/>
      <c r="H38" s="57"/>
      <c r="I38" s="57"/>
      <c r="J38" s="57"/>
      <c r="K38" s="57"/>
    </row>
    <row r="39" spans="1:11" x14ac:dyDescent="0.2">
      <c r="A39" s="46"/>
      <c r="D39" s="46"/>
      <c r="G39" s="57"/>
      <c r="H39" s="57"/>
      <c r="I39" s="57"/>
      <c r="J39" s="57"/>
      <c r="K39" s="57"/>
    </row>
    <row r="40" spans="1:11" x14ac:dyDescent="0.2">
      <c r="E40" s="57"/>
      <c r="F40" s="57"/>
      <c r="G40" s="57"/>
      <c r="H40" s="57"/>
      <c r="I40" s="57"/>
      <c r="J40" s="57"/>
      <c r="K40" s="57"/>
    </row>
  </sheetData>
  <pageMargins left="0.51181102362204722" right="0.51181102362204722" top="0.78740157480314965" bottom="0.78740157480314965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B13" sqref="B13"/>
    </sheetView>
  </sheetViews>
  <sheetFormatPr defaultRowHeight="12.75" x14ac:dyDescent="0.2"/>
  <cols>
    <col min="1" max="1" width="26.85546875" style="100" customWidth="1"/>
    <col min="2" max="2" width="11.85546875" style="120" customWidth="1"/>
    <col min="3" max="4" width="9.28515625" style="100" bestFit="1" customWidth="1"/>
    <col min="5" max="5" width="10" style="100" bestFit="1" customWidth="1"/>
    <col min="6" max="7" width="0" style="100" hidden="1" customWidth="1"/>
    <col min="8" max="8" width="6.5703125" style="100" hidden="1" customWidth="1"/>
    <col min="9" max="256" width="9.140625" style="100"/>
    <col min="257" max="257" width="26.85546875" style="100" customWidth="1"/>
    <col min="258" max="258" width="11.85546875" style="100" customWidth="1"/>
    <col min="259" max="260" width="9.28515625" style="100" bestFit="1" customWidth="1"/>
    <col min="261" max="261" width="10" style="100" bestFit="1" customWidth="1"/>
    <col min="262" max="264" width="0" style="100" hidden="1" customWidth="1"/>
    <col min="265" max="512" width="9.140625" style="100"/>
    <col min="513" max="513" width="26.85546875" style="100" customWidth="1"/>
    <col min="514" max="514" width="11.85546875" style="100" customWidth="1"/>
    <col min="515" max="516" width="9.28515625" style="100" bestFit="1" customWidth="1"/>
    <col min="517" max="517" width="10" style="100" bestFit="1" customWidth="1"/>
    <col min="518" max="520" width="0" style="100" hidden="1" customWidth="1"/>
    <col min="521" max="768" width="9.140625" style="100"/>
    <col min="769" max="769" width="26.85546875" style="100" customWidth="1"/>
    <col min="770" max="770" width="11.85546875" style="100" customWidth="1"/>
    <col min="771" max="772" width="9.28515625" style="100" bestFit="1" customWidth="1"/>
    <col min="773" max="773" width="10" style="100" bestFit="1" customWidth="1"/>
    <col min="774" max="776" width="0" style="100" hidden="1" customWidth="1"/>
    <col min="777" max="1024" width="9.140625" style="100"/>
    <col min="1025" max="1025" width="26.85546875" style="100" customWidth="1"/>
    <col min="1026" max="1026" width="11.85546875" style="100" customWidth="1"/>
    <col min="1027" max="1028" width="9.28515625" style="100" bestFit="1" customWidth="1"/>
    <col min="1029" max="1029" width="10" style="100" bestFit="1" customWidth="1"/>
    <col min="1030" max="1032" width="0" style="100" hidden="1" customWidth="1"/>
    <col min="1033" max="1280" width="9.140625" style="100"/>
    <col min="1281" max="1281" width="26.85546875" style="100" customWidth="1"/>
    <col min="1282" max="1282" width="11.85546875" style="100" customWidth="1"/>
    <col min="1283" max="1284" width="9.28515625" style="100" bestFit="1" customWidth="1"/>
    <col min="1285" max="1285" width="10" style="100" bestFit="1" customWidth="1"/>
    <col min="1286" max="1288" width="0" style="100" hidden="1" customWidth="1"/>
    <col min="1289" max="1536" width="9.140625" style="100"/>
    <col min="1537" max="1537" width="26.85546875" style="100" customWidth="1"/>
    <col min="1538" max="1538" width="11.85546875" style="100" customWidth="1"/>
    <col min="1539" max="1540" width="9.28515625" style="100" bestFit="1" customWidth="1"/>
    <col min="1541" max="1541" width="10" style="100" bestFit="1" customWidth="1"/>
    <col min="1542" max="1544" width="0" style="100" hidden="1" customWidth="1"/>
    <col min="1545" max="1792" width="9.140625" style="100"/>
    <col min="1793" max="1793" width="26.85546875" style="100" customWidth="1"/>
    <col min="1794" max="1794" width="11.85546875" style="100" customWidth="1"/>
    <col min="1795" max="1796" width="9.28515625" style="100" bestFit="1" customWidth="1"/>
    <col min="1797" max="1797" width="10" style="100" bestFit="1" customWidth="1"/>
    <col min="1798" max="1800" width="0" style="100" hidden="1" customWidth="1"/>
    <col min="1801" max="2048" width="9.140625" style="100"/>
    <col min="2049" max="2049" width="26.85546875" style="100" customWidth="1"/>
    <col min="2050" max="2050" width="11.85546875" style="100" customWidth="1"/>
    <col min="2051" max="2052" width="9.28515625" style="100" bestFit="1" customWidth="1"/>
    <col min="2053" max="2053" width="10" style="100" bestFit="1" customWidth="1"/>
    <col min="2054" max="2056" width="0" style="100" hidden="1" customWidth="1"/>
    <col min="2057" max="2304" width="9.140625" style="100"/>
    <col min="2305" max="2305" width="26.85546875" style="100" customWidth="1"/>
    <col min="2306" max="2306" width="11.85546875" style="100" customWidth="1"/>
    <col min="2307" max="2308" width="9.28515625" style="100" bestFit="1" customWidth="1"/>
    <col min="2309" max="2309" width="10" style="100" bestFit="1" customWidth="1"/>
    <col min="2310" max="2312" width="0" style="100" hidden="1" customWidth="1"/>
    <col min="2313" max="2560" width="9.140625" style="100"/>
    <col min="2561" max="2561" width="26.85546875" style="100" customWidth="1"/>
    <col min="2562" max="2562" width="11.85546875" style="100" customWidth="1"/>
    <col min="2563" max="2564" width="9.28515625" style="100" bestFit="1" customWidth="1"/>
    <col min="2565" max="2565" width="10" style="100" bestFit="1" customWidth="1"/>
    <col min="2566" max="2568" width="0" style="100" hidden="1" customWidth="1"/>
    <col min="2569" max="2816" width="9.140625" style="100"/>
    <col min="2817" max="2817" width="26.85546875" style="100" customWidth="1"/>
    <col min="2818" max="2818" width="11.85546875" style="100" customWidth="1"/>
    <col min="2819" max="2820" width="9.28515625" style="100" bestFit="1" customWidth="1"/>
    <col min="2821" max="2821" width="10" style="100" bestFit="1" customWidth="1"/>
    <col min="2822" max="2824" width="0" style="100" hidden="1" customWidth="1"/>
    <col min="2825" max="3072" width="9.140625" style="100"/>
    <col min="3073" max="3073" width="26.85546875" style="100" customWidth="1"/>
    <col min="3074" max="3074" width="11.85546875" style="100" customWidth="1"/>
    <col min="3075" max="3076" width="9.28515625" style="100" bestFit="1" customWidth="1"/>
    <col min="3077" max="3077" width="10" style="100" bestFit="1" customWidth="1"/>
    <col min="3078" max="3080" width="0" style="100" hidden="1" customWidth="1"/>
    <col min="3081" max="3328" width="9.140625" style="100"/>
    <col min="3329" max="3329" width="26.85546875" style="100" customWidth="1"/>
    <col min="3330" max="3330" width="11.85546875" style="100" customWidth="1"/>
    <col min="3331" max="3332" width="9.28515625" style="100" bestFit="1" customWidth="1"/>
    <col min="3333" max="3333" width="10" style="100" bestFit="1" customWidth="1"/>
    <col min="3334" max="3336" width="0" style="100" hidden="1" customWidth="1"/>
    <col min="3337" max="3584" width="9.140625" style="100"/>
    <col min="3585" max="3585" width="26.85546875" style="100" customWidth="1"/>
    <col min="3586" max="3586" width="11.85546875" style="100" customWidth="1"/>
    <col min="3587" max="3588" width="9.28515625" style="100" bestFit="1" customWidth="1"/>
    <col min="3589" max="3589" width="10" style="100" bestFit="1" customWidth="1"/>
    <col min="3590" max="3592" width="0" style="100" hidden="1" customWidth="1"/>
    <col min="3593" max="3840" width="9.140625" style="100"/>
    <col min="3841" max="3841" width="26.85546875" style="100" customWidth="1"/>
    <col min="3842" max="3842" width="11.85546875" style="100" customWidth="1"/>
    <col min="3843" max="3844" width="9.28515625" style="100" bestFit="1" customWidth="1"/>
    <col min="3845" max="3845" width="10" style="100" bestFit="1" customWidth="1"/>
    <col min="3846" max="3848" width="0" style="100" hidden="1" customWidth="1"/>
    <col min="3849" max="4096" width="9.140625" style="100"/>
    <col min="4097" max="4097" width="26.85546875" style="100" customWidth="1"/>
    <col min="4098" max="4098" width="11.85546875" style="100" customWidth="1"/>
    <col min="4099" max="4100" width="9.28515625" style="100" bestFit="1" customWidth="1"/>
    <col min="4101" max="4101" width="10" style="100" bestFit="1" customWidth="1"/>
    <col min="4102" max="4104" width="0" style="100" hidden="1" customWidth="1"/>
    <col min="4105" max="4352" width="9.140625" style="100"/>
    <col min="4353" max="4353" width="26.85546875" style="100" customWidth="1"/>
    <col min="4354" max="4354" width="11.85546875" style="100" customWidth="1"/>
    <col min="4355" max="4356" width="9.28515625" style="100" bestFit="1" customWidth="1"/>
    <col min="4357" max="4357" width="10" style="100" bestFit="1" customWidth="1"/>
    <col min="4358" max="4360" width="0" style="100" hidden="1" customWidth="1"/>
    <col min="4361" max="4608" width="9.140625" style="100"/>
    <col min="4609" max="4609" width="26.85546875" style="100" customWidth="1"/>
    <col min="4610" max="4610" width="11.85546875" style="100" customWidth="1"/>
    <col min="4611" max="4612" width="9.28515625" style="100" bestFit="1" customWidth="1"/>
    <col min="4613" max="4613" width="10" style="100" bestFit="1" customWidth="1"/>
    <col min="4614" max="4616" width="0" style="100" hidden="1" customWidth="1"/>
    <col min="4617" max="4864" width="9.140625" style="100"/>
    <col min="4865" max="4865" width="26.85546875" style="100" customWidth="1"/>
    <col min="4866" max="4866" width="11.85546875" style="100" customWidth="1"/>
    <col min="4867" max="4868" width="9.28515625" style="100" bestFit="1" customWidth="1"/>
    <col min="4869" max="4869" width="10" style="100" bestFit="1" customWidth="1"/>
    <col min="4870" max="4872" width="0" style="100" hidden="1" customWidth="1"/>
    <col min="4873" max="5120" width="9.140625" style="100"/>
    <col min="5121" max="5121" width="26.85546875" style="100" customWidth="1"/>
    <col min="5122" max="5122" width="11.85546875" style="100" customWidth="1"/>
    <col min="5123" max="5124" width="9.28515625" style="100" bestFit="1" customWidth="1"/>
    <col min="5125" max="5125" width="10" style="100" bestFit="1" customWidth="1"/>
    <col min="5126" max="5128" width="0" style="100" hidden="1" customWidth="1"/>
    <col min="5129" max="5376" width="9.140625" style="100"/>
    <col min="5377" max="5377" width="26.85546875" style="100" customWidth="1"/>
    <col min="5378" max="5378" width="11.85546875" style="100" customWidth="1"/>
    <col min="5379" max="5380" width="9.28515625" style="100" bestFit="1" customWidth="1"/>
    <col min="5381" max="5381" width="10" style="100" bestFit="1" customWidth="1"/>
    <col min="5382" max="5384" width="0" style="100" hidden="1" customWidth="1"/>
    <col min="5385" max="5632" width="9.140625" style="100"/>
    <col min="5633" max="5633" width="26.85546875" style="100" customWidth="1"/>
    <col min="5634" max="5634" width="11.85546875" style="100" customWidth="1"/>
    <col min="5635" max="5636" width="9.28515625" style="100" bestFit="1" customWidth="1"/>
    <col min="5637" max="5637" width="10" style="100" bestFit="1" customWidth="1"/>
    <col min="5638" max="5640" width="0" style="100" hidden="1" customWidth="1"/>
    <col min="5641" max="5888" width="9.140625" style="100"/>
    <col min="5889" max="5889" width="26.85546875" style="100" customWidth="1"/>
    <col min="5890" max="5890" width="11.85546875" style="100" customWidth="1"/>
    <col min="5891" max="5892" width="9.28515625" style="100" bestFit="1" customWidth="1"/>
    <col min="5893" max="5893" width="10" style="100" bestFit="1" customWidth="1"/>
    <col min="5894" max="5896" width="0" style="100" hidden="1" customWidth="1"/>
    <col min="5897" max="6144" width="9.140625" style="100"/>
    <col min="6145" max="6145" width="26.85546875" style="100" customWidth="1"/>
    <col min="6146" max="6146" width="11.85546875" style="100" customWidth="1"/>
    <col min="6147" max="6148" width="9.28515625" style="100" bestFit="1" customWidth="1"/>
    <col min="6149" max="6149" width="10" style="100" bestFit="1" customWidth="1"/>
    <col min="6150" max="6152" width="0" style="100" hidden="1" customWidth="1"/>
    <col min="6153" max="6400" width="9.140625" style="100"/>
    <col min="6401" max="6401" width="26.85546875" style="100" customWidth="1"/>
    <col min="6402" max="6402" width="11.85546875" style="100" customWidth="1"/>
    <col min="6403" max="6404" width="9.28515625" style="100" bestFit="1" customWidth="1"/>
    <col min="6405" max="6405" width="10" style="100" bestFit="1" customWidth="1"/>
    <col min="6406" max="6408" width="0" style="100" hidden="1" customWidth="1"/>
    <col min="6409" max="6656" width="9.140625" style="100"/>
    <col min="6657" max="6657" width="26.85546875" style="100" customWidth="1"/>
    <col min="6658" max="6658" width="11.85546875" style="100" customWidth="1"/>
    <col min="6659" max="6660" width="9.28515625" style="100" bestFit="1" customWidth="1"/>
    <col min="6661" max="6661" width="10" style="100" bestFit="1" customWidth="1"/>
    <col min="6662" max="6664" width="0" style="100" hidden="1" customWidth="1"/>
    <col min="6665" max="6912" width="9.140625" style="100"/>
    <col min="6913" max="6913" width="26.85546875" style="100" customWidth="1"/>
    <col min="6914" max="6914" width="11.85546875" style="100" customWidth="1"/>
    <col min="6915" max="6916" width="9.28515625" style="100" bestFit="1" customWidth="1"/>
    <col min="6917" max="6917" width="10" style="100" bestFit="1" customWidth="1"/>
    <col min="6918" max="6920" width="0" style="100" hidden="1" customWidth="1"/>
    <col min="6921" max="7168" width="9.140625" style="100"/>
    <col min="7169" max="7169" width="26.85546875" style="100" customWidth="1"/>
    <col min="7170" max="7170" width="11.85546875" style="100" customWidth="1"/>
    <col min="7171" max="7172" width="9.28515625" style="100" bestFit="1" customWidth="1"/>
    <col min="7173" max="7173" width="10" style="100" bestFit="1" customWidth="1"/>
    <col min="7174" max="7176" width="0" style="100" hidden="1" customWidth="1"/>
    <col min="7177" max="7424" width="9.140625" style="100"/>
    <col min="7425" max="7425" width="26.85546875" style="100" customWidth="1"/>
    <col min="7426" max="7426" width="11.85546875" style="100" customWidth="1"/>
    <col min="7427" max="7428" width="9.28515625" style="100" bestFit="1" customWidth="1"/>
    <col min="7429" max="7429" width="10" style="100" bestFit="1" customWidth="1"/>
    <col min="7430" max="7432" width="0" style="100" hidden="1" customWidth="1"/>
    <col min="7433" max="7680" width="9.140625" style="100"/>
    <col min="7681" max="7681" width="26.85546875" style="100" customWidth="1"/>
    <col min="7682" max="7682" width="11.85546875" style="100" customWidth="1"/>
    <col min="7683" max="7684" width="9.28515625" style="100" bestFit="1" customWidth="1"/>
    <col min="7685" max="7685" width="10" style="100" bestFit="1" customWidth="1"/>
    <col min="7686" max="7688" width="0" style="100" hidden="1" customWidth="1"/>
    <col min="7689" max="7936" width="9.140625" style="100"/>
    <col min="7937" max="7937" width="26.85546875" style="100" customWidth="1"/>
    <col min="7938" max="7938" width="11.85546875" style="100" customWidth="1"/>
    <col min="7939" max="7940" width="9.28515625" style="100" bestFit="1" customWidth="1"/>
    <col min="7941" max="7941" width="10" style="100" bestFit="1" customWidth="1"/>
    <col min="7942" max="7944" width="0" style="100" hidden="1" customWidth="1"/>
    <col min="7945" max="8192" width="9.140625" style="100"/>
    <col min="8193" max="8193" width="26.85546875" style="100" customWidth="1"/>
    <col min="8194" max="8194" width="11.85546875" style="100" customWidth="1"/>
    <col min="8195" max="8196" width="9.28515625" style="100" bestFit="1" customWidth="1"/>
    <col min="8197" max="8197" width="10" style="100" bestFit="1" customWidth="1"/>
    <col min="8198" max="8200" width="0" style="100" hidden="1" customWidth="1"/>
    <col min="8201" max="8448" width="9.140625" style="100"/>
    <col min="8449" max="8449" width="26.85546875" style="100" customWidth="1"/>
    <col min="8450" max="8450" width="11.85546875" style="100" customWidth="1"/>
    <col min="8451" max="8452" width="9.28515625" style="100" bestFit="1" customWidth="1"/>
    <col min="8453" max="8453" width="10" style="100" bestFit="1" customWidth="1"/>
    <col min="8454" max="8456" width="0" style="100" hidden="1" customWidth="1"/>
    <col min="8457" max="8704" width="9.140625" style="100"/>
    <col min="8705" max="8705" width="26.85546875" style="100" customWidth="1"/>
    <col min="8706" max="8706" width="11.85546875" style="100" customWidth="1"/>
    <col min="8707" max="8708" width="9.28515625" style="100" bestFit="1" customWidth="1"/>
    <col min="8709" max="8709" width="10" style="100" bestFit="1" customWidth="1"/>
    <col min="8710" max="8712" width="0" style="100" hidden="1" customWidth="1"/>
    <col min="8713" max="8960" width="9.140625" style="100"/>
    <col min="8961" max="8961" width="26.85546875" style="100" customWidth="1"/>
    <col min="8962" max="8962" width="11.85546875" style="100" customWidth="1"/>
    <col min="8963" max="8964" width="9.28515625" style="100" bestFit="1" customWidth="1"/>
    <col min="8965" max="8965" width="10" style="100" bestFit="1" customWidth="1"/>
    <col min="8966" max="8968" width="0" style="100" hidden="1" customWidth="1"/>
    <col min="8969" max="9216" width="9.140625" style="100"/>
    <col min="9217" max="9217" width="26.85546875" style="100" customWidth="1"/>
    <col min="9218" max="9218" width="11.85546875" style="100" customWidth="1"/>
    <col min="9219" max="9220" width="9.28515625" style="100" bestFit="1" customWidth="1"/>
    <col min="9221" max="9221" width="10" style="100" bestFit="1" customWidth="1"/>
    <col min="9222" max="9224" width="0" style="100" hidden="1" customWidth="1"/>
    <col min="9225" max="9472" width="9.140625" style="100"/>
    <col min="9473" max="9473" width="26.85546875" style="100" customWidth="1"/>
    <col min="9474" max="9474" width="11.85546875" style="100" customWidth="1"/>
    <col min="9475" max="9476" width="9.28515625" style="100" bestFit="1" customWidth="1"/>
    <col min="9477" max="9477" width="10" style="100" bestFit="1" customWidth="1"/>
    <col min="9478" max="9480" width="0" style="100" hidden="1" customWidth="1"/>
    <col min="9481" max="9728" width="9.140625" style="100"/>
    <col min="9729" max="9729" width="26.85546875" style="100" customWidth="1"/>
    <col min="9730" max="9730" width="11.85546875" style="100" customWidth="1"/>
    <col min="9731" max="9732" width="9.28515625" style="100" bestFit="1" customWidth="1"/>
    <col min="9733" max="9733" width="10" style="100" bestFit="1" customWidth="1"/>
    <col min="9734" max="9736" width="0" style="100" hidden="1" customWidth="1"/>
    <col min="9737" max="9984" width="9.140625" style="100"/>
    <col min="9985" max="9985" width="26.85546875" style="100" customWidth="1"/>
    <col min="9986" max="9986" width="11.85546875" style="100" customWidth="1"/>
    <col min="9987" max="9988" width="9.28515625" style="100" bestFit="1" customWidth="1"/>
    <col min="9989" max="9989" width="10" style="100" bestFit="1" customWidth="1"/>
    <col min="9990" max="9992" width="0" style="100" hidden="1" customWidth="1"/>
    <col min="9993" max="10240" width="9.140625" style="100"/>
    <col min="10241" max="10241" width="26.85546875" style="100" customWidth="1"/>
    <col min="10242" max="10242" width="11.85546875" style="100" customWidth="1"/>
    <col min="10243" max="10244" width="9.28515625" style="100" bestFit="1" customWidth="1"/>
    <col min="10245" max="10245" width="10" style="100" bestFit="1" customWidth="1"/>
    <col min="10246" max="10248" width="0" style="100" hidden="1" customWidth="1"/>
    <col min="10249" max="10496" width="9.140625" style="100"/>
    <col min="10497" max="10497" width="26.85546875" style="100" customWidth="1"/>
    <col min="10498" max="10498" width="11.85546875" style="100" customWidth="1"/>
    <col min="10499" max="10500" width="9.28515625" style="100" bestFit="1" customWidth="1"/>
    <col min="10501" max="10501" width="10" style="100" bestFit="1" customWidth="1"/>
    <col min="10502" max="10504" width="0" style="100" hidden="1" customWidth="1"/>
    <col min="10505" max="10752" width="9.140625" style="100"/>
    <col min="10753" max="10753" width="26.85546875" style="100" customWidth="1"/>
    <col min="10754" max="10754" width="11.85546875" style="100" customWidth="1"/>
    <col min="10755" max="10756" width="9.28515625" style="100" bestFit="1" customWidth="1"/>
    <col min="10757" max="10757" width="10" style="100" bestFit="1" customWidth="1"/>
    <col min="10758" max="10760" width="0" style="100" hidden="1" customWidth="1"/>
    <col min="10761" max="11008" width="9.140625" style="100"/>
    <col min="11009" max="11009" width="26.85546875" style="100" customWidth="1"/>
    <col min="11010" max="11010" width="11.85546875" style="100" customWidth="1"/>
    <col min="11011" max="11012" width="9.28515625" style="100" bestFit="1" customWidth="1"/>
    <col min="11013" max="11013" width="10" style="100" bestFit="1" customWidth="1"/>
    <col min="11014" max="11016" width="0" style="100" hidden="1" customWidth="1"/>
    <col min="11017" max="11264" width="9.140625" style="100"/>
    <col min="11265" max="11265" width="26.85546875" style="100" customWidth="1"/>
    <col min="11266" max="11266" width="11.85546875" style="100" customWidth="1"/>
    <col min="11267" max="11268" width="9.28515625" style="100" bestFit="1" customWidth="1"/>
    <col min="11269" max="11269" width="10" style="100" bestFit="1" customWidth="1"/>
    <col min="11270" max="11272" width="0" style="100" hidden="1" customWidth="1"/>
    <col min="11273" max="11520" width="9.140625" style="100"/>
    <col min="11521" max="11521" width="26.85546875" style="100" customWidth="1"/>
    <col min="11522" max="11522" width="11.85546875" style="100" customWidth="1"/>
    <col min="11523" max="11524" width="9.28515625" style="100" bestFit="1" customWidth="1"/>
    <col min="11525" max="11525" width="10" style="100" bestFit="1" customWidth="1"/>
    <col min="11526" max="11528" width="0" style="100" hidden="1" customWidth="1"/>
    <col min="11529" max="11776" width="9.140625" style="100"/>
    <col min="11777" max="11777" width="26.85546875" style="100" customWidth="1"/>
    <col min="11778" max="11778" width="11.85546875" style="100" customWidth="1"/>
    <col min="11779" max="11780" width="9.28515625" style="100" bestFit="1" customWidth="1"/>
    <col min="11781" max="11781" width="10" style="100" bestFit="1" customWidth="1"/>
    <col min="11782" max="11784" width="0" style="100" hidden="1" customWidth="1"/>
    <col min="11785" max="12032" width="9.140625" style="100"/>
    <col min="12033" max="12033" width="26.85546875" style="100" customWidth="1"/>
    <col min="12034" max="12034" width="11.85546875" style="100" customWidth="1"/>
    <col min="12035" max="12036" width="9.28515625" style="100" bestFit="1" customWidth="1"/>
    <col min="12037" max="12037" width="10" style="100" bestFit="1" customWidth="1"/>
    <col min="12038" max="12040" width="0" style="100" hidden="1" customWidth="1"/>
    <col min="12041" max="12288" width="9.140625" style="100"/>
    <col min="12289" max="12289" width="26.85546875" style="100" customWidth="1"/>
    <col min="12290" max="12290" width="11.85546875" style="100" customWidth="1"/>
    <col min="12291" max="12292" width="9.28515625" style="100" bestFit="1" customWidth="1"/>
    <col min="12293" max="12293" width="10" style="100" bestFit="1" customWidth="1"/>
    <col min="12294" max="12296" width="0" style="100" hidden="1" customWidth="1"/>
    <col min="12297" max="12544" width="9.140625" style="100"/>
    <col min="12545" max="12545" width="26.85546875" style="100" customWidth="1"/>
    <col min="12546" max="12546" width="11.85546875" style="100" customWidth="1"/>
    <col min="12547" max="12548" width="9.28515625" style="100" bestFit="1" customWidth="1"/>
    <col min="12549" max="12549" width="10" style="100" bestFit="1" customWidth="1"/>
    <col min="12550" max="12552" width="0" style="100" hidden="1" customWidth="1"/>
    <col min="12553" max="12800" width="9.140625" style="100"/>
    <col min="12801" max="12801" width="26.85546875" style="100" customWidth="1"/>
    <col min="12802" max="12802" width="11.85546875" style="100" customWidth="1"/>
    <col min="12803" max="12804" width="9.28515625" style="100" bestFit="1" customWidth="1"/>
    <col min="12805" max="12805" width="10" style="100" bestFit="1" customWidth="1"/>
    <col min="12806" max="12808" width="0" style="100" hidden="1" customWidth="1"/>
    <col min="12809" max="13056" width="9.140625" style="100"/>
    <col min="13057" max="13057" width="26.85546875" style="100" customWidth="1"/>
    <col min="13058" max="13058" width="11.85546875" style="100" customWidth="1"/>
    <col min="13059" max="13060" width="9.28515625" style="100" bestFit="1" customWidth="1"/>
    <col min="13061" max="13061" width="10" style="100" bestFit="1" customWidth="1"/>
    <col min="13062" max="13064" width="0" style="100" hidden="1" customWidth="1"/>
    <col min="13065" max="13312" width="9.140625" style="100"/>
    <col min="13313" max="13313" width="26.85546875" style="100" customWidth="1"/>
    <col min="13314" max="13314" width="11.85546875" style="100" customWidth="1"/>
    <col min="13315" max="13316" width="9.28515625" style="100" bestFit="1" customWidth="1"/>
    <col min="13317" max="13317" width="10" style="100" bestFit="1" customWidth="1"/>
    <col min="13318" max="13320" width="0" style="100" hidden="1" customWidth="1"/>
    <col min="13321" max="13568" width="9.140625" style="100"/>
    <col min="13569" max="13569" width="26.85546875" style="100" customWidth="1"/>
    <col min="13570" max="13570" width="11.85546875" style="100" customWidth="1"/>
    <col min="13571" max="13572" width="9.28515625" style="100" bestFit="1" customWidth="1"/>
    <col min="13573" max="13573" width="10" style="100" bestFit="1" customWidth="1"/>
    <col min="13574" max="13576" width="0" style="100" hidden="1" customWidth="1"/>
    <col min="13577" max="13824" width="9.140625" style="100"/>
    <col min="13825" max="13825" width="26.85546875" style="100" customWidth="1"/>
    <col min="13826" max="13826" width="11.85546875" style="100" customWidth="1"/>
    <col min="13827" max="13828" width="9.28515625" style="100" bestFit="1" customWidth="1"/>
    <col min="13829" max="13829" width="10" style="100" bestFit="1" customWidth="1"/>
    <col min="13830" max="13832" width="0" style="100" hidden="1" customWidth="1"/>
    <col min="13833" max="14080" width="9.140625" style="100"/>
    <col min="14081" max="14081" width="26.85546875" style="100" customWidth="1"/>
    <col min="14082" max="14082" width="11.85546875" style="100" customWidth="1"/>
    <col min="14083" max="14084" width="9.28515625" style="100" bestFit="1" customWidth="1"/>
    <col min="14085" max="14085" width="10" style="100" bestFit="1" customWidth="1"/>
    <col min="14086" max="14088" width="0" style="100" hidden="1" customWidth="1"/>
    <col min="14089" max="14336" width="9.140625" style="100"/>
    <col min="14337" max="14337" width="26.85546875" style="100" customWidth="1"/>
    <col min="14338" max="14338" width="11.85546875" style="100" customWidth="1"/>
    <col min="14339" max="14340" width="9.28515625" style="100" bestFit="1" customWidth="1"/>
    <col min="14341" max="14341" width="10" style="100" bestFit="1" customWidth="1"/>
    <col min="14342" max="14344" width="0" style="100" hidden="1" customWidth="1"/>
    <col min="14345" max="14592" width="9.140625" style="100"/>
    <col min="14593" max="14593" width="26.85546875" style="100" customWidth="1"/>
    <col min="14594" max="14594" width="11.85546875" style="100" customWidth="1"/>
    <col min="14595" max="14596" width="9.28515625" style="100" bestFit="1" customWidth="1"/>
    <col min="14597" max="14597" width="10" style="100" bestFit="1" customWidth="1"/>
    <col min="14598" max="14600" width="0" style="100" hidden="1" customWidth="1"/>
    <col min="14601" max="14848" width="9.140625" style="100"/>
    <col min="14849" max="14849" width="26.85546875" style="100" customWidth="1"/>
    <col min="14850" max="14850" width="11.85546875" style="100" customWidth="1"/>
    <col min="14851" max="14852" width="9.28515625" style="100" bestFit="1" customWidth="1"/>
    <col min="14853" max="14853" width="10" style="100" bestFit="1" customWidth="1"/>
    <col min="14854" max="14856" width="0" style="100" hidden="1" customWidth="1"/>
    <col min="14857" max="15104" width="9.140625" style="100"/>
    <col min="15105" max="15105" width="26.85546875" style="100" customWidth="1"/>
    <col min="15106" max="15106" width="11.85546875" style="100" customWidth="1"/>
    <col min="15107" max="15108" width="9.28515625" style="100" bestFit="1" customWidth="1"/>
    <col min="15109" max="15109" width="10" style="100" bestFit="1" customWidth="1"/>
    <col min="15110" max="15112" width="0" style="100" hidden="1" customWidth="1"/>
    <col min="15113" max="15360" width="9.140625" style="100"/>
    <col min="15361" max="15361" width="26.85546875" style="100" customWidth="1"/>
    <col min="15362" max="15362" width="11.85546875" style="100" customWidth="1"/>
    <col min="15363" max="15364" width="9.28515625" style="100" bestFit="1" customWidth="1"/>
    <col min="15365" max="15365" width="10" style="100" bestFit="1" customWidth="1"/>
    <col min="15366" max="15368" width="0" style="100" hidden="1" customWidth="1"/>
    <col min="15369" max="15616" width="9.140625" style="100"/>
    <col min="15617" max="15617" width="26.85546875" style="100" customWidth="1"/>
    <col min="15618" max="15618" width="11.85546875" style="100" customWidth="1"/>
    <col min="15619" max="15620" width="9.28515625" style="100" bestFit="1" customWidth="1"/>
    <col min="15621" max="15621" width="10" style="100" bestFit="1" customWidth="1"/>
    <col min="15622" max="15624" width="0" style="100" hidden="1" customWidth="1"/>
    <col min="15625" max="15872" width="9.140625" style="100"/>
    <col min="15873" max="15873" width="26.85546875" style="100" customWidth="1"/>
    <col min="15874" max="15874" width="11.85546875" style="100" customWidth="1"/>
    <col min="15875" max="15876" width="9.28515625" style="100" bestFit="1" customWidth="1"/>
    <col min="15877" max="15877" width="10" style="100" bestFit="1" customWidth="1"/>
    <col min="15878" max="15880" width="0" style="100" hidden="1" customWidth="1"/>
    <col min="15881" max="16128" width="9.140625" style="100"/>
    <col min="16129" max="16129" width="26.85546875" style="100" customWidth="1"/>
    <col min="16130" max="16130" width="11.85546875" style="100" customWidth="1"/>
    <col min="16131" max="16132" width="9.28515625" style="100" bestFit="1" customWidth="1"/>
    <col min="16133" max="16133" width="10" style="100" bestFit="1" customWidth="1"/>
    <col min="16134" max="16136" width="0" style="100" hidden="1" customWidth="1"/>
    <col min="16137" max="16384" width="9.140625" style="100"/>
  </cols>
  <sheetData>
    <row r="1" spans="1:8" ht="15.75" x14ac:dyDescent="0.2">
      <c r="A1" s="157" t="s">
        <v>134</v>
      </c>
      <c r="B1" s="157"/>
      <c r="C1" s="157"/>
      <c r="D1" s="157"/>
      <c r="E1" s="157"/>
    </row>
    <row r="2" spans="1:8" ht="13.5" thickBot="1" x14ac:dyDescent="0.25">
      <c r="A2" s="158" t="s">
        <v>135</v>
      </c>
      <c r="B2" s="158"/>
      <c r="C2" s="159" t="s">
        <v>136</v>
      </c>
      <c r="D2" s="159"/>
      <c r="E2" s="159"/>
    </row>
    <row r="3" spans="1:8" s="104" customFormat="1" ht="24" x14ac:dyDescent="0.2">
      <c r="A3" s="101" t="s">
        <v>137</v>
      </c>
      <c r="B3" s="102" t="s">
        <v>138</v>
      </c>
      <c r="C3" s="103" t="s">
        <v>139</v>
      </c>
      <c r="D3" s="103" t="s">
        <v>140</v>
      </c>
      <c r="E3" s="103" t="s">
        <v>141</v>
      </c>
    </row>
    <row r="4" spans="1:8" x14ac:dyDescent="0.2">
      <c r="A4" s="105" t="s">
        <v>142</v>
      </c>
      <c r="B4" s="106">
        <v>3.9399999999999998E-2</v>
      </c>
      <c r="C4" s="107">
        <v>0.03</v>
      </c>
      <c r="D4" s="107">
        <v>0.04</v>
      </c>
      <c r="E4" s="107">
        <v>5.5E-2</v>
      </c>
      <c r="F4" s="108">
        <v>4.555E-2</v>
      </c>
      <c r="G4" s="108">
        <v>4.9799999999999997E-2</v>
      </c>
      <c r="H4" s="108">
        <v>5.16E-2</v>
      </c>
    </row>
    <row r="5" spans="1:8" x14ac:dyDescent="0.2">
      <c r="A5" s="105" t="s">
        <v>143</v>
      </c>
      <c r="B5" s="106">
        <v>7.8E-2</v>
      </c>
      <c r="C5" s="107">
        <v>6.1600000000000002E-2</v>
      </c>
      <c r="D5" s="107">
        <v>7.3999999999999996E-2</v>
      </c>
      <c r="E5" s="107">
        <v>8.9599999999999999E-2</v>
      </c>
      <c r="F5" s="108">
        <v>6.1600000000000002E-2</v>
      </c>
      <c r="G5" s="108">
        <v>6.1600000000000002E-2</v>
      </c>
      <c r="H5" s="108">
        <v>6.1600000000000002E-2</v>
      </c>
    </row>
    <row r="6" spans="1:8" x14ac:dyDescent="0.2">
      <c r="A6" s="105" t="s">
        <v>144</v>
      </c>
      <c r="B6" s="106">
        <v>1.23E-2</v>
      </c>
      <c r="C6" s="107">
        <v>5.8999999999999999E-3</v>
      </c>
      <c r="D6" s="107">
        <v>1.23E-2</v>
      </c>
      <c r="E6" s="107">
        <v>1.3899999999999999E-2</v>
      </c>
      <c r="F6" s="108">
        <v>5.8999999999999999E-3</v>
      </c>
      <c r="G6" s="108">
        <v>5.8999999999999999E-3</v>
      </c>
      <c r="H6" s="108">
        <v>5.8999999999999999E-3</v>
      </c>
    </row>
    <row r="7" spans="1:8" x14ac:dyDescent="0.2">
      <c r="A7" s="105" t="s">
        <v>145</v>
      </c>
      <c r="B7" s="106">
        <v>8.6999999999999994E-3</v>
      </c>
      <c r="C7" s="107">
        <v>8.0000000000000002E-3</v>
      </c>
      <c r="D7" s="107">
        <v>8.0000000000000002E-3</v>
      </c>
      <c r="E7" s="107">
        <v>0.01</v>
      </c>
      <c r="F7" s="108">
        <v>8.0000000000000002E-3</v>
      </c>
      <c r="G7" s="108">
        <v>8.0000000000000002E-3</v>
      </c>
      <c r="H7" s="108">
        <v>8.0000000000000002E-3</v>
      </c>
    </row>
    <row r="8" spans="1:8" x14ac:dyDescent="0.2">
      <c r="A8" s="105" t="s">
        <v>146</v>
      </c>
      <c r="B8" s="106">
        <v>9.7000000000000003E-3</v>
      </c>
      <c r="C8" s="107">
        <v>9.7000000000000003E-3</v>
      </c>
      <c r="D8" s="107">
        <v>1.2699999999999999E-2</v>
      </c>
      <c r="E8" s="107">
        <v>1.2699999999999999E-2</v>
      </c>
      <c r="F8" s="108">
        <v>9.7000000000000003E-3</v>
      </c>
      <c r="G8" s="108">
        <v>9.7000000000000003E-3</v>
      </c>
      <c r="H8" s="108">
        <v>9.7000000000000003E-3</v>
      </c>
    </row>
    <row r="9" spans="1:8" x14ac:dyDescent="0.2">
      <c r="A9" s="109" t="s">
        <v>147</v>
      </c>
      <c r="B9" s="110">
        <f>B10+B11+B12+B13</f>
        <v>7.6499999999999999E-2</v>
      </c>
      <c r="C9" s="160" t="s">
        <v>148</v>
      </c>
      <c r="D9" s="161"/>
      <c r="E9" s="162"/>
      <c r="F9" s="108">
        <v>7.6499999999999999E-2</v>
      </c>
      <c r="G9" s="108">
        <v>8.6499999999999994E-2</v>
      </c>
      <c r="H9" s="108">
        <v>0.1065</v>
      </c>
    </row>
    <row r="10" spans="1:8" x14ac:dyDescent="0.2">
      <c r="A10" s="109" t="s">
        <v>149</v>
      </c>
      <c r="B10" s="111">
        <v>6.4999999999999997E-3</v>
      </c>
      <c r="C10" s="163"/>
      <c r="D10" s="164"/>
      <c r="E10" s="165"/>
      <c r="F10" s="112" t="s">
        <v>150</v>
      </c>
      <c r="G10" s="112" t="s">
        <v>150</v>
      </c>
      <c r="H10" s="108" t="s">
        <v>151</v>
      </c>
    </row>
    <row r="11" spans="1:8" x14ac:dyDescent="0.2">
      <c r="A11" s="109" t="s">
        <v>152</v>
      </c>
      <c r="B11" s="111">
        <v>0.03</v>
      </c>
      <c r="C11" s="166"/>
      <c r="D11" s="167"/>
      <c r="E11" s="168"/>
      <c r="F11" s="112" t="s">
        <v>150</v>
      </c>
      <c r="G11" s="112" t="s">
        <v>150</v>
      </c>
      <c r="H11" s="108" t="s">
        <v>151</v>
      </c>
    </row>
    <row r="12" spans="1:8" x14ac:dyDescent="0.2">
      <c r="A12" s="109" t="s">
        <v>153</v>
      </c>
      <c r="B12" s="111">
        <v>0.04</v>
      </c>
      <c r="C12" s="156" t="s">
        <v>154</v>
      </c>
      <c r="D12" s="156"/>
      <c r="E12" s="156"/>
      <c r="F12" s="112" t="s">
        <v>150</v>
      </c>
      <c r="G12" s="112" t="s">
        <v>150</v>
      </c>
      <c r="H12" s="108" t="s">
        <v>151</v>
      </c>
    </row>
    <row r="13" spans="1:8" x14ac:dyDescent="0.2">
      <c r="A13" s="109" t="s">
        <v>155</v>
      </c>
      <c r="B13" s="113"/>
      <c r="C13" s="156" t="s">
        <v>156</v>
      </c>
      <c r="D13" s="156"/>
      <c r="E13" s="156"/>
      <c r="F13" s="108">
        <v>0.02</v>
      </c>
      <c r="G13" s="108">
        <v>0.02</v>
      </c>
      <c r="H13" s="108">
        <v>0.02</v>
      </c>
    </row>
    <row r="14" spans="1:8" ht="13.5" thickBot="1" x14ac:dyDescent="0.25">
      <c r="A14" s="114" t="s">
        <v>157</v>
      </c>
      <c r="B14" s="115">
        <f>(((1+B4+B7+B8)*(1+B6)*(1+B5))/(1-B9))-1</f>
        <v>0.24995581301570136</v>
      </c>
      <c r="C14" s="116">
        <v>0.22950000000000001</v>
      </c>
      <c r="D14" s="107">
        <v>0.24790000000000001</v>
      </c>
      <c r="E14" s="107">
        <v>0.27800000000000002</v>
      </c>
      <c r="F14" s="108">
        <v>0.22950000000000001</v>
      </c>
      <c r="G14" s="108">
        <v>0.24790000000000001</v>
      </c>
      <c r="H14" s="108">
        <v>0.27800000000000002</v>
      </c>
    </row>
    <row r="15" spans="1:8" x14ac:dyDescent="0.2">
      <c r="A15" s="117" t="s">
        <v>158</v>
      </c>
      <c r="B15" s="118"/>
      <c r="C15" s="119"/>
      <c r="D15" s="119"/>
      <c r="E15" s="119"/>
    </row>
    <row r="16" spans="1:8" x14ac:dyDescent="0.2">
      <c r="A16" s="155" t="s">
        <v>159</v>
      </c>
      <c r="B16" s="155"/>
      <c r="C16" s="156">
        <v>0.2034</v>
      </c>
      <c r="D16" s="156">
        <v>0.22120000000000001</v>
      </c>
      <c r="E16" s="156">
        <v>0.25</v>
      </c>
    </row>
    <row r="17" spans="1:5" x14ac:dyDescent="0.2">
      <c r="A17" s="155"/>
      <c r="B17" s="155"/>
      <c r="C17" s="156"/>
      <c r="D17" s="156"/>
      <c r="E17" s="156"/>
    </row>
  </sheetData>
  <mergeCells count="10">
    <mergeCell ref="A16:B17"/>
    <mergeCell ref="C16:C17"/>
    <mergeCell ref="D16:D17"/>
    <mergeCell ref="E16:E17"/>
    <mergeCell ref="A1:E1"/>
    <mergeCell ref="A2:B2"/>
    <mergeCell ref="C2:E2"/>
    <mergeCell ref="C9:E11"/>
    <mergeCell ref="C12:E12"/>
    <mergeCell ref="C13:E1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orçamentos</vt:lpstr>
      <vt:lpstr>CRONOGRAMA</vt:lpstr>
      <vt:lpstr>BDI</vt:lpstr>
      <vt:lpstr>orçamentos!Area_de_impressao</vt:lpstr>
      <vt:lpstr>orçamentos!Titulos_de_impressao</vt:lpstr>
    </vt:vector>
  </TitlesOfParts>
  <Company>Engenheiro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Batista</dc:creator>
  <cp:lastModifiedBy>PMI</cp:lastModifiedBy>
  <cp:lastPrinted>2018-04-18T14:07:50Z</cp:lastPrinted>
  <dcterms:created xsi:type="dcterms:W3CDTF">2005-07-23T14:00:58Z</dcterms:created>
  <dcterms:modified xsi:type="dcterms:W3CDTF">2018-05-25T14:56:33Z</dcterms:modified>
</cp:coreProperties>
</file>